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 activeTab="1"/>
  </bookViews>
  <sheets>
    <sheet name="sv Bur (2)" sheetId="5" r:id="rId1"/>
    <sheet name="ԾԱՎԱԼԱԹԵՐԹ ՆԱԽԱՀԱՇԻՎ" sheetId="1" r:id="rId2"/>
  </sheets>
  <externalReferences>
    <externalReference r:id="rId3"/>
  </externalReferences>
  <definedNames>
    <definedName name="_xlnm.Print_Titles" localSheetId="1">'ԾԱՎԱԼԱԹԵՐԹ ՆԱԽԱՀԱՇԻՎ'!#REF!</definedName>
    <definedName name="_xlnm.Print_Area" localSheetId="1">'ԾԱՎԱԼԱԹԵՐԹ ՆԱԽԱՀԱՇԻՎ'!$A$1:$F$19</definedName>
  </definedNames>
  <calcPr calcId="125725"/>
</workbook>
</file>

<file path=xl/calcChain.xml><?xml version="1.0" encoding="utf-8"?>
<calcChain xmlns="http://schemas.openxmlformats.org/spreadsheetml/2006/main">
  <c r="H27" i="5"/>
  <c r="E27"/>
  <c r="G25"/>
  <c r="F25"/>
  <c r="E25"/>
  <c r="I12"/>
  <c r="E12"/>
  <c r="E11"/>
  <c r="I11" s="1"/>
  <c r="F8" i="1"/>
  <c r="F9"/>
  <c r="F10"/>
  <c r="F7"/>
  <c r="E15" i="5" l="1"/>
  <c r="E14"/>
  <c r="I14" s="1"/>
  <c r="I31" s="1"/>
  <c r="D2" s="1"/>
  <c r="F11" i="1"/>
  <c r="F12" l="1"/>
  <c r="F13"/>
  <c r="H19" i="5"/>
  <c r="I19" s="1"/>
  <c r="E17"/>
  <c r="H18"/>
  <c r="I15"/>
  <c r="F14" i="1" l="1"/>
  <c r="F15" s="1"/>
  <c r="I17" i="5"/>
  <c r="E20"/>
  <c r="I18"/>
  <c r="H20"/>
  <c r="H21" s="1"/>
  <c r="I20" l="1"/>
  <c r="E21"/>
  <c r="E26" l="1"/>
  <c r="I21"/>
  <c r="E28" l="1"/>
  <c r="I25"/>
  <c r="H25"/>
  <c r="H26" s="1"/>
  <c r="E30" l="1"/>
  <c r="E29"/>
  <c r="I27"/>
  <c r="I26"/>
  <c r="H28" l="1"/>
  <c r="H29" s="1"/>
  <c r="H30" l="1"/>
  <c r="I30" s="1"/>
  <c r="D1" s="1"/>
  <c r="I29"/>
  <c r="I28"/>
</calcChain>
</file>

<file path=xl/sharedStrings.xml><?xml version="1.0" encoding="utf-8"?>
<sst xmlns="http://schemas.openxmlformats.org/spreadsheetml/2006/main" count="66" uniqueCount="61">
  <si>
    <t>Ð/Ð</t>
  </si>
  <si>
    <t>²ßË³ï³ÝùÇ ÝÏ³ñ³·ÇñÁ</t>
  </si>
  <si>
    <t>â/Ù</t>
  </si>
  <si>
    <t>ø³Ý³Ï</t>
  </si>
  <si>
    <t>Արժեքը</t>
  </si>
  <si>
    <t>ÙÇ³í</t>
  </si>
  <si>
    <t>ÁÝ¹</t>
  </si>
  <si>
    <t>ÀÝ¹³Ù»ÝÁ</t>
  </si>
  <si>
    <t>11 %  ß³ÑáõÛÃ</t>
  </si>
  <si>
    <t>20 %  ²²Ð</t>
  </si>
  <si>
    <t xml:space="preserve">ÐÐ ²ñ³ñ³ïÇ Ù³ñ½Ç ´áõñ³ëï³Ý Ñ³Ù³ÛÝùÇ ·»ñ»½Ù³ÝÝ»ñ ï³ÝáÕ ×³Ý³å³ñÑÇ í»ñ³Ýáñá·áõÙ - ³ëý³Éï³å³ïáõÙ </t>
  </si>
  <si>
    <t xml:space="preserve">  ÖÛáõÕ - 1</t>
  </si>
  <si>
    <t>III Ï³ñ·Ç µÝ³ÑáÕÇ Ùß³ÏáõÙ Ó»éùáí</t>
  </si>
  <si>
    <r>
      <t>Ù</t>
    </r>
    <r>
      <rPr>
        <vertAlign val="superscript"/>
        <sz val="10"/>
        <rFont val="Arial Armenian"/>
        <family val="2"/>
      </rPr>
      <t>3</t>
    </r>
  </si>
  <si>
    <t xml:space="preserve">²í»Éáñ¹ ·ñáõÝïÇ µ³ñÓáõÙ Ó»éùáí ³/ÇÝùÝ³Ã³÷Ç íñ³ ¨ ï»Õ³÷áËáõÙ 1ÏÙ </t>
  </si>
  <si>
    <t>ï</t>
  </si>
  <si>
    <r>
      <t>Ù</t>
    </r>
    <r>
      <rPr>
        <vertAlign val="superscript"/>
        <sz val="10"/>
        <rFont val="Arial Armenian"/>
        <family val="2"/>
      </rPr>
      <t>2</t>
    </r>
  </si>
  <si>
    <t>î³ñµ»ñ ýñ³ÏóÇ³Ý»ñÇ (C-6) Ë×³ÛÇÝ ÑÇÙùÇ Çñ³Ï³Ý³óáõÙ H=4-6ëÙ</t>
  </si>
  <si>
    <t xml:space="preserve">    Կազմեց`                                               _______________________________</t>
  </si>
  <si>
    <t>²Ù÷á÷ Ý³Ë³Ñ³ßíÇ ³ñÅ»ùÁª</t>
  </si>
  <si>
    <t>Ñ³½. ¹ñ³Ù</t>
  </si>
  <si>
    <t>ì»ñ³¹³ñÓíáÕ ·áõÙ³ñ`</t>
  </si>
  <si>
    <t>²Ù÷á÷ Ý³Ë³Ñ³ßí³ÛÇÝ ³ñÅ»ù</t>
  </si>
  <si>
    <t>N</t>
  </si>
  <si>
    <t>Ü³Ë³Ñ³ßÇíÝ»ñÇ ¨ Ñ³ßí³ñÏÝ»ñÇ Ñ³Ù³ñÝ»ñÁ</t>
  </si>
  <si>
    <t>¶ÉáõËÝ»ñÇ, ûµÛ»ÏïÝ»ñÇ, ³ßË³ï³ÝùÝ»ñÇ ¨ Í³Ëë»ñÇ ³Ýí³ÝáõÙÁ</t>
  </si>
  <si>
    <t>Ü³Ë³Ñ³ßí³ÛÇÝ ³ñÅ»ùÁ, Ñ³½. ¹ñ³Ù</t>
  </si>
  <si>
    <t>ÀÝ¹Ñ³Ýáõñ Ý³Ë³Ñ³ßí³ÛÇÝ ³ñÅ»ùÁ, Ñ³½. ¹ñ³Ù</t>
  </si>
  <si>
    <t>ßÇÝ³ñ³ñ³Ï³Ý ³ßË³ï³ÝùÝ»ñ</t>
  </si>
  <si>
    <t>ÙáÝï³Å³ÛÇÝ ³ßË³ï³ÝùÝ»ñ</t>
  </si>
  <si>
    <t>ë³ñù³íá-ñáõÙÝ»ñ, Ï³ÑáõÛù ¨ ·áõÛù</t>
  </si>
  <si>
    <t>³ÛÉ Í³Ëë»ñ</t>
  </si>
  <si>
    <t>¶ÉáõË 2. ÞÇÝ³ñ³ñáõÃÛ³Ý ÑÇÙÝ³Ï³Ý ûµÛ»ÏïÝ»ñ</t>
  </si>
  <si>
    <t>Ü³Ë³Ñ³ßÇí Ã.1</t>
  </si>
  <si>
    <t>Þ»Ýù»ñÇ µ³Ï»ñÇ µ³ñ»Ï³ñ·áõÙ ¨ ³ëý³Éï³å³ïáõÙ</t>
  </si>
  <si>
    <t>ÀÝ¹³Ù»ÝÁ ·ÉáõË 2ª</t>
  </si>
  <si>
    <t>¶ÉáõË 8. Ä³Ù³Ý³Ï³íáñ Ï³éáõÛóÝ»ñ</t>
  </si>
  <si>
    <t>1.5% (hñ.N69 Ï.18)</t>
  </si>
  <si>
    <t>Ä³Ù³Ý³Ï³íáñ Ï³éáõÛóÝ»ñ</t>
  </si>
  <si>
    <t>ÀÝ¹³Ù»ÝÁ ·ÉáõË 6-8ª</t>
  </si>
  <si>
    <t>¶ÉáõË 9. ²ÛÉ ³ßË³ï³ÝùÝ»ñ ¨ Í³Ëë»ñ</t>
  </si>
  <si>
    <t>0,7% (hñ.N68 Ï.18)</t>
  </si>
  <si>
    <t>ÎÉÇÙ³Û³Ï³Ý å³ÛÙ³ÝÝ»ñÇ ³½¹»óáõÃÛáõÝ</t>
  </si>
  <si>
    <t>2% (879-Ü áñáßáõÙ)</t>
  </si>
  <si>
    <t>öáùñ Í³í³ÉÇ ÞØ²</t>
  </si>
  <si>
    <t>0,15% (øÜ-879-Ü)</t>
  </si>
  <si>
    <t>¶áÛ³ó³Í áã ÁÝÃ³óÇÏ ³ÕµÇ ï»Õ³÷áËÙ³Ý Í³Ëë»ñ</t>
  </si>
  <si>
    <t>ÀÝ¹³Ù»ÝÁ ·ÉáõË 9ª</t>
  </si>
  <si>
    <t>ÀÝ¹³Ù»ÝÁ ·ÉáõË 2-9ª</t>
  </si>
  <si>
    <t>¶ÉáõË 10. î»ËÝÇÏ³Ï³Ý ÑëÏáÕáõÃÛáõÝ</t>
  </si>
  <si>
    <t>î»ËÝÇÏ³Ï³Ý ÑëÏáÕáõÃÛáõÝ</t>
  </si>
  <si>
    <t>Ð»ÕÇÝ³Ï³ÛÇÝ ÑëÏáÕáõÃÛáõÝ</t>
  </si>
  <si>
    <t>ÀÝ¹³Ù»ÝÁ ·ÉáõË 10ª</t>
  </si>
  <si>
    <t>ÀÝ¹³Ù»ÝÁ ·ÉáõË 2-10ª</t>
  </si>
  <si>
    <t>âÝ³Ë³ï»ëí³Í Í³Ëë»ñ ¨ ³ßË³ï³ÝùÝ»ñ</t>
  </si>
  <si>
    <t>ÀÝ¹³Ù»ÝÁ ãÝ³Ë³ï»ëí³Í Í³Ëë»ñáí`</t>
  </si>
  <si>
    <t>²²Ð</t>
  </si>
  <si>
    <t>ÀÝ¹³Ù»ÝÁ Ý³Ë³Ñ³ßíáí`</t>
  </si>
  <si>
    <t>ì»ñ³¹³ñÓíáÕ ·áõÙ³ñ Å³Ù³Ý³Ï³íáñ Ï³éáõÛóÝ»ñÇó</t>
  </si>
  <si>
    <t>ԾԱՎԱԼԱԹԵՐԹ-ՆԱԽԱՀԱՇԻՎ</t>
  </si>
  <si>
    <t>öáë³ÛÇÝ Ýáñá·áõÙ  H=3-5ëÙ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</si>
</sst>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%"/>
  </numFmts>
  <fonts count="21">
    <font>
      <sz val="10"/>
      <name val="Arial Armenian"/>
      <charset val="204"/>
    </font>
    <font>
      <b/>
      <sz val="12"/>
      <name val="Arial Armenian"/>
      <family val="2"/>
      <charset val="204"/>
    </font>
    <font>
      <sz val="8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8"/>
      <name val="Arial Armenian"/>
      <family val="2"/>
      <charset val="204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i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"/>
    </font>
    <font>
      <sz val="12"/>
      <name val="Arial Armenian"/>
      <family val="2"/>
    </font>
    <font>
      <sz val="12"/>
      <color indexed="9"/>
      <name val="Arial Armenian"/>
      <family val="2"/>
    </font>
    <font>
      <sz val="12"/>
      <color indexed="10"/>
      <name val="Arial Armenian"/>
      <family val="2"/>
    </font>
    <font>
      <sz val="8"/>
      <color indexed="9"/>
      <name val="Arial Armenian"/>
      <family val="2"/>
    </font>
    <font>
      <sz val="10"/>
      <color indexed="9"/>
      <name val="Arial Armenian"/>
      <family val="2"/>
    </font>
    <font>
      <b/>
      <sz val="10"/>
      <color indexed="9"/>
      <name val="Arial Armenian"/>
      <family val="2"/>
    </font>
    <font>
      <b/>
      <sz val="12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10" fillId="0" borderId="0"/>
    <xf numFmtId="0" fontId="13" fillId="0" borderId="0"/>
  </cellStyleXfs>
  <cellXfs count="77">
    <xf numFmtId="0" fontId="0" fillId="0" borderId="0" xfId="0"/>
    <xf numFmtId="0" fontId="2" fillId="2" borderId="0" xfId="0" applyFont="1" applyFill="1" applyAlignment="1">
      <alignment vertical="center"/>
    </xf>
    <xf numFmtId="164" fontId="5" fillId="2" borderId="5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2" fontId="7" fillId="2" borderId="0" xfId="0" applyNumberFormat="1" applyFont="1" applyFill="1" applyAlignment="1">
      <alignment horizontal="right" vertical="center"/>
    </xf>
    <xf numFmtId="2" fontId="8" fillId="2" borderId="0" xfId="0" applyNumberFormat="1" applyFont="1" applyFill="1" applyBorder="1" applyAlignment="1">
      <alignment horizontal="right" vertical="center"/>
    </xf>
    <xf numFmtId="2" fontId="8" fillId="2" borderId="0" xfId="0" applyNumberFormat="1" applyFont="1" applyFill="1" applyAlignment="1">
      <alignment horizontal="right" vertical="center"/>
    </xf>
    <xf numFmtId="165" fontId="8" fillId="2" borderId="0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0" fillId="0" borderId="0" xfId="0" applyFont="1"/>
    <xf numFmtId="0" fontId="10" fillId="0" borderId="7" xfId="0" applyFont="1" applyBorder="1" applyAlignment="1">
      <alignment horizontal="center" vertical="top" wrapText="1"/>
    </xf>
    <xf numFmtId="0" fontId="10" fillId="0" borderId="7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right" vertical="center" wrapText="1"/>
    </xf>
    <xf numFmtId="2" fontId="10" fillId="0" borderId="5" xfId="0" applyNumberFormat="1" applyFont="1" applyBorder="1" applyAlignment="1">
      <alignment horizontal="right" vertical="center" wrapText="1"/>
    </xf>
    <xf numFmtId="2" fontId="10" fillId="0" borderId="5" xfId="0" applyNumberFormat="1" applyFont="1" applyBorder="1" applyAlignment="1">
      <alignment vertical="center"/>
    </xf>
    <xf numFmtId="0" fontId="14" fillId="0" borderId="0" xfId="4" applyFont="1" applyAlignment="1">
      <alignment horizontal="left"/>
    </xf>
    <xf numFmtId="0" fontId="14" fillId="0" borderId="0" xfId="4" applyFont="1" applyAlignment="1"/>
    <xf numFmtId="2" fontId="14" fillId="0" borderId="0" xfId="4" applyNumberFormat="1" applyFont="1" applyBorder="1" applyAlignment="1">
      <alignment horizontal="right" wrapText="1"/>
    </xf>
    <xf numFmtId="0" fontId="14" fillId="0" borderId="0" xfId="4" applyFont="1"/>
    <xf numFmtId="0" fontId="14" fillId="0" borderId="0" xfId="4" applyFont="1" applyAlignment="1">
      <alignment wrapText="1"/>
    </xf>
    <xf numFmtId="0" fontId="15" fillId="0" borderId="0" xfId="4" applyFont="1" applyAlignment="1">
      <alignment wrapText="1"/>
    </xf>
    <xf numFmtId="0" fontId="16" fillId="0" borderId="0" xfId="4" applyFont="1" applyAlignment="1">
      <alignment wrapText="1"/>
    </xf>
    <xf numFmtId="0" fontId="14" fillId="0" borderId="0" xfId="4" applyFont="1" applyAlignment="1">
      <alignment horizontal="justify"/>
    </xf>
    <xf numFmtId="0" fontId="10" fillId="0" borderId="0" xfId="4" applyFont="1"/>
    <xf numFmtId="0" fontId="2" fillId="0" borderId="0" xfId="4" applyFont="1"/>
    <xf numFmtId="0" fontId="2" fillId="0" borderId="6" xfId="4" applyFont="1" applyBorder="1" applyAlignment="1">
      <alignment horizontal="center" vertical="center" wrapText="1"/>
    </xf>
    <xf numFmtId="0" fontId="17" fillId="0" borderId="0" xfId="4" applyFont="1"/>
    <xf numFmtId="0" fontId="10" fillId="0" borderId="6" xfId="4" applyFont="1" applyBorder="1" applyAlignment="1">
      <alignment horizontal="center" vertical="top" wrapText="1"/>
    </xf>
    <xf numFmtId="0" fontId="18" fillId="0" borderId="0" xfId="4" applyFont="1"/>
    <xf numFmtId="0" fontId="10" fillId="0" borderId="6" xfId="4" applyFont="1" applyBorder="1" applyAlignment="1">
      <alignment horizontal="left" vertical="top" wrapText="1"/>
    </xf>
    <xf numFmtId="2" fontId="3" fillId="0" borderId="6" xfId="4" applyNumberFormat="1" applyFont="1" applyBorder="1" applyAlignment="1">
      <alignment horizontal="right" wrapText="1"/>
    </xf>
    <xf numFmtId="0" fontId="3" fillId="0" borderId="6" xfId="4" applyFont="1" applyBorder="1" applyAlignment="1">
      <alignment horizontal="right" wrapText="1"/>
    </xf>
    <xf numFmtId="0" fontId="3" fillId="0" borderId="0" xfId="4" applyFont="1"/>
    <xf numFmtId="0" fontId="10" fillId="0" borderId="6" xfId="4" applyFont="1" applyBorder="1" applyAlignment="1">
      <alignment horizontal="center" wrapText="1"/>
    </xf>
    <xf numFmtId="9" fontId="10" fillId="0" borderId="6" xfId="4" applyNumberFormat="1" applyFont="1" applyBorder="1" applyAlignment="1">
      <alignment horizontal="center" vertical="top" wrapText="1"/>
    </xf>
    <xf numFmtId="2" fontId="19" fillId="0" borderId="6" xfId="4" applyNumberFormat="1" applyFont="1" applyBorder="1" applyAlignment="1">
      <alignment horizontal="right" wrapText="1"/>
    </xf>
    <xf numFmtId="166" fontId="10" fillId="0" borderId="6" xfId="4" applyNumberFormat="1" applyFont="1" applyBorder="1" applyAlignment="1">
      <alignment horizontal="center" vertical="top" wrapText="1"/>
    </xf>
    <xf numFmtId="2" fontId="3" fillId="0" borderId="0" xfId="4" applyNumberFormat="1" applyFont="1"/>
    <xf numFmtId="0" fontId="10" fillId="0" borderId="0" xfId="4" applyFont="1" applyBorder="1" applyAlignment="1">
      <alignment horizontal="center" wrapText="1"/>
    </xf>
    <xf numFmtId="0" fontId="3" fillId="0" borderId="0" xfId="4" applyFont="1" applyBorder="1" applyAlignment="1">
      <alignment horizontal="center" vertical="top" wrapText="1"/>
    </xf>
    <xf numFmtId="2" fontId="3" fillId="0" borderId="0" xfId="4" applyNumberFormat="1" applyFont="1" applyBorder="1" applyAlignment="1">
      <alignment horizontal="right" wrapText="1"/>
    </xf>
    <xf numFmtId="0" fontId="3" fillId="0" borderId="0" xfId="4" applyFont="1" applyBorder="1" applyAlignment="1">
      <alignment horizontal="right" wrapText="1"/>
    </xf>
    <xf numFmtId="0" fontId="20" fillId="0" borderId="0" xfId="4" applyFont="1"/>
    <xf numFmtId="165" fontId="3" fillId="0" borderId="6" xfId="4" applyNumberFormat="1" applyFont="1" applyBorder="1" applyAlignment="1">
      <alignment horizontal="right" wrapText="1"/>
    </xf>
    <xf numFmtId="0" fontId="5" fillId="2" borderId="5" xfId="1" applyFont="1" applyFill="1" applyBorder="1" applyAlignment="1">
      <alignment horizontal="center" vertical="center" wrapText="1"/>
    </xf>
    <xf numFmtId="1" fontId="5" fillId="2" borderId="5" xfId="1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8" xfId="4" applyFont="1" applyBorder="1" applyAlignment="1">
      <alignment vertical="top" wrapText="1"/>
    </xf>
    <xf numFmtId="0" fontId="10" fillId="0" borderId="10" xfId="4" applyFont="1" applyBorder="1" applyAlignment="1">
      <alignment vertical="top" wrapText="1"/>
    </xf>
    <xf numFmtId="0" fontId="3" fillId="0" borderId="8" xfId="4" applyFont="1" applyBorder="1" applyAlignment="1">
      <alignment horizontal="center" vertical="top" wrapText="1"/>
    </xf>
    <xf numFmtId="0" fontId="3" fillId="0" borderId="10" xfId="4" applyFont="1" applyBorder="1" applyAlignment="1">
      <alignment horizontal="center" vertical="top" wrapText="1"/>
    </xf>
    <xf numFmtId="0" fontId="3" fillId="0" borderId="8" xfId="4" applyFont="1" applyBorder="1" applyAlignment="1">
      <alignment vertical="top" wrapText="1"/>
    </xf>
    <xf numFmtId="0" fontId="3" fillId="0" borderId="9" xfId="4" applyFont="1" applyBorder="1" applyAlignment="1">
      <alignment vertical="top" wrapText="1"/>
    </xf>
    <xf numFmtId="0" fontId="3" fillId="0" borderId="10" xfId="4" applyFont="1" applyBorder="1" applyAlignment="1">
      <alignment vertical="top" wrapText="1"/>
    </xf>
    <xf numFmtId="0" fontId="14" fillId="0" borderId="0" xfId="4" applyFont="1" applyAlignment="1">
      <alignment horizontal="center"/>
    </xf>
    <xf numFmtId="0" fontId="14" fillId="0" borderId="0" xfId="4" applyFont="1" applyAlignment="1">
      <alignment horizontal="center" wrapText="1"/>
    </xf>
    <xf numFmtId="0" fontId="10" fillId="0" borderId="6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90" wrapText="1"/>
    </xf>
    <xf numFmtId="0" fontId="5" fillId="2" borderId="4" xfId="1" applyFont="1" applyFill="1" applyBorder="1" applyAlignment="1">
      <alignment horizontal="center" vertical="center" textRotation="90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</cellXfs>
  <cellStyles count="7">
    <cellStyle name="Normal 2" xfId="3"/>
    <cellStyle name="Normal 3" xfId="5"/>
    <cellStyle name="Normal 4" xfId="6"/>
    <cellStyle name="Normal 6" xfId="4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38100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20" name="Text Box 7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24" name="Text Box 1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25" name="Text Box 1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27" name="Text Box 1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28" name="Text Box 1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34" name="Text Box 6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35" name="Text Box 7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36" name="Text Box 8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37" name="Text Box 9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38" name="Text Box 10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39" name="Text Box 1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40" name="Text Box 1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41" name="Text Box 1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42" name="Text Box 1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43" name="Text Box 1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50" name="Text Box 7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54" name="Text Box 1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55" name="Text Box 1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56" name="Text Box 1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57" name="Text Box 1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58" name="Text Box 1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65" name="Text Box 7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66" name="Text Box 8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67" name="Text Box 9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68" name="Text Box 10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69" name="Text Box 1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70" name="Text Box 1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71" name="Text Box 1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72" name="Text Box 1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</xdr:rowOff>
    </xdr:to>
    <xdr:sp macro="" textlink="">
      <xdr:nvSpPr>
        <xdr:cNvPr id="73" name="Text Box 1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96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14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20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32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33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46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56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62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68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74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80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82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86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88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76200</xdr:colOff>
      <xdr:row>18</xdr:row>
      <xdr:rowOff>47625</xdr:rowOff>
    </xdr:to>
    <xdr:sp macro="" textlink="">
      <xdr:nvSpPr>
        <xdr:cNvPr id="192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urastan-%202016.%20-%20Cop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v Bur"/>
      <sheetName val="Bur"/>
      <sheetName val="Bur cav-naxah"/>
      <sheetName val="Bur ter"/>
      <sheetName val="Лист1"/>
    </sheetNames>
    <sheetDataSet>
      <sheetData sheetId="0" refreshError="1"/>
      <sheetData sheetId="1">
        <row r="24">
          <cell r="Q24">
            <v>2606.1260946391776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5"/>
  <sheetViews>
    <sheetView topLeftCell="A19" workbookViewId="0">
      <selection activeCell="B32" sqref="B32:F36"/>
    </sheetView>
  </sheetViews>
  <sheetFormatPr defaultRowHeight="12.75"/>
  <cols>
    <col min="1" max="1" width="3.85546875" style="31" customWidth="1"/>
    <col min="2" max="2" width="21.28515625" style="31" customWidth="1"/>
    <col min="3" max="3" width="9.140625" style="31"/>
    <col min="4" max="4" width="49.42578125" style="31" customWidth="1"/>
    <col min="5" max="5" width="12.5703125" style="31" customWidth="1"/>
    <col min="6" max="6" width="13.28515625" style="31" customWidth="1"/>
    <col min="7" max="7" width="10.7109375" style="31" customWidth="1"/>
    <col min="8" max="8" width="10.42578125" style="31" customWidth="1"/>
    <col min="9" max="9" width="13.85546875" style="31" customWidth="1"/>
    <col min="10" max="10" width="9.5703125" style="31" bestFit="1" customWidth="1"/>
    <col min="11" max="256" width="9.140625" style="31"/>
    <col min="257" max="257" width="3.85546875" style="31" customWidth="1"/>
    <col min="258" max="258" width="21.28515625" style="31" customWidth="1"/>
    <col min="259" max="259" width="9.140625" style="31"/>
    <col min="260" max="260" width="49.42578125" style="31" customWidth="1"/>
    <col min="261" max="261" width="12.5703125" style="31" customWidth="1"/>
    <col min="262" max="262" width="13.28515625" style="31" customWidth="1"/>
    <col min="263" max="263" width="10.7109375" style="31" customWidth="1"/>
    <col min="264" max="264" width="10.42578125" style="31" customWidth="1"/>
    <col min="265" max="265" width="13.85546875" style="31" customWidth="1"/>
    <col min="266" max="266" width="9.5703125" style="31" bestFit="1" customWidth="1"/>
    <col min="267" max="512" width="9.140625" style="31"/>
    <col min="513" max="513" width="3.85546875" style="31" customWidth="1"/>
    <col min="514" max="514" width="21.28515625" style="31" customWidth="1"/>
    <col min="515" max="515" width="9.140625" style="31"/>
    <col min="516" max="516" width="49.42578125" style="31" customWidth="1"/>
    <col min="517" max="517" width="12.5703125" style="31" customWidth="1"/>
    <col min="518" max="518" width="13.28515625" style="31" customWidth="1"/>
    <col min="519" max="519" width="10.7109375" style="31" customWidth="1"/>
    <col min="520" max="520" width="10.42578125" style="31" customWidth="1"/>
    <col min="521" max="521" width="13.85546875" style="31" customWidth="1"/>
    <col min="522" max="522" width="9.5703125" style="31" bestFit="1" customWidth="1"/>
    <col min="523" max="768" width="9.140625" style="31"/>
    <col min="769" max="769" width="3.85546875" style="31" customWidth="1"/>
    <col min="770" max="770" width="21.28515625" style="31" customWidth="1"/>
    <col min="771" max="771" width="9.140625" style="31"/>
    <col min="772" max="772" width="49.42578125" style="31" customWidth="1"/>
    <col min="773" max="773" width="12.5703125" style="31" customWidth="1"/>
    <col min="774" max="774" width="13.28515625" style="31" customWidth="1"/>
    <col min="775" max="775" width="10.7109375" style="31" customWidth="1"/>
    <col min="776" max="776" width="10.42578125" style="31" customWidth="1"/>
    <col min="777" max="777" width="13.85546875" style="31" customWidth="1"/>
    <col min="778" max="778" width="9.5703125" style="31" bestFit="1" customWidth="1"/>
    <col min="779" max="1024" width="9.140625" style="31"/>
    <col min="1025" max="1025" width="3.85546875" style="31" customWidth="1"/>
    <col min="1026" max="1026" width="21.28515625" style="31" customWidth="1"/>
    <col min="1027" max="1027" width="9.140625" style="31"/>
    <col min="1028" max="1028" width="49.42578125" style="31" customWidth="1"/>
    <col min="1029" max="1029" width="12.5703125" style="31" customWidth="1"/>
    <col min="1030" max="1030" width="13.28515625" style="31" customWidth="1"/>
    <col min="1031" max="1031" width="10.7109375" style="31" customWidth="1"/>
    <col min="1032" max="1032" width="10.42578125" style="31" customWidth="1"/>
    <col min="1033" max="1033" width="13.85546875" style="31" customWidth="1"/>
    <col min="1034" max="1034" width="9.5703125" style="31" bestFit="1" customWidth="1"/>
    <col min="1035" max="1280" width="9.140625" style="31"/>
    <col min="1281" max="1281" width="3.85546875" style="31" customWidth="1"/>
    <col min="1282" max="1282" width="21.28515625" style="31" customWidth="1"/>
    <col min="1283" max="1283" width="9.140625" style="31"/>
    <col min="1284" max="1284" width="49.42578125" style="31" customWidth="1"/>
    <col min="1285" max="1285" width="12.5703125" style="31" customWidth="1"/>
    <col min="1286" max="1286" width="13.28515625" style="31" customWidth="1"/>
    <col min="1287" max="1287" width="10.7109375" style="31" customWidth="1"/>
    <col min="1288" max="1288" width="10.42578125" style="31" customWidth="1"/>
    <col min="1289" max="1289" width="13.85546875" style="31" customWidth="1"/>
    <col min="1290" max="1290" width="9.5703125" style="31" bestFit="1" customWidth="1"/>
    <col min="1291" max="1536" width="9.140625" style="31"/>
    <col min="1537" max="1537" width="3.85546875" style="31" customWidth="1"/>
    <col min="1538" max="1538" width="21.28515625" style="31" customWidth="1"/>
    <col min="1539" max="1539" width="9.140625" style="31"/>
    <col min="1540" max="1540" width="49.42578125" style="31" customWidth="1"/>
    <col min="1541" max="1541" width="12.5703125" style="31" customWidth="1"/>
    <col min="1542" max="1542" width="13.28515625" style="31" customWidth="1"/>
    <col min="1543" max="1543" width="10.7109375" style="31" customWidth="1"/>
    <col min="1544" max="1544" width="10.42578125" style="31" customWidth="1"/>
    <col min="1545" max="1545" width="13.85546875" style="31" customWidth="1"/>
    <col min="1546" max="1546" width="9.5703125" style="31" bestFit="1" customWidth="1"/>
    <col min="1547" max="1792" width="9.140625" style="31"/>
    <col min="1793" max="1793" width="3.85546875" style="31" customWidth="1"/>
    <col min="1794" max="1794" width="21.28515625" style="31" customWidth="1"/>
    <col min="1795" max="1795" width="9.140625" style="31"/>
    <col min="1796" max="1796" width="49.42578125" style="31" customWidth="1"/>
    <col min="1797" max="1797" width="12.5703125" style="31" customWidth="1"/>
    <col min="1798" max="1798" width="13.28515625" style="31" customWidth="1"/>
    <col min="1799" max="1799" width="10.7109375" style="31" customWidth="1"/>
    <col min="1800" max="1800" width="10.42578125" style="31" customWidth="1"/>
    <col min="1801" max="1801" width="13.85546875" style="31" customWidth="1"/>
    <col min="1802" max="1802" width="9.5703125" style="31" bestFit="1" customWidth="1"/>
    <col min="1803" max="2048" width="9.140625" style="31"/>
    <col min="2049" max="2049" width="3.85546875" style="31" customWidth="1"/>
    <col min="2050" max="2050" width="21.28515625" style="31" customWidth="1"/>
    <col min="2051" max="2051" width="9.140625" style="31"/>
    <col min="2052" max="2052" width="49.42578125" style="31" customWidth="1"/>
    <col min="2053" max="2053" width="12.5703125" style="31" customWidth="1"/>
    <col min="2054" max="2054" width="13.28515625" style="31" customWidth="1"/>
    <col min="2055" max="2055" width="10.7109375" style="31" customWidth="1"/>
    <col min="2056" max="2056" width="10.42578125" style="31" customWidth="1"/>
    <col min="2057" max="2057" width="13.85546875" style="31" customWidth="1"/>
    <col min="2058" max="2058" width="9.5703125" style="31" bestFit="1" customWidth="1"/>
    <col min="2059" max="2304" width="9.140625" style="31"/>
    <col min="2305" max="2305" width="3.85546875" style="31" customWidth="1"/>
    <col min="2306" max="2306" width="21.28515625" style="31" customWidth="1"/>
    <col min="2307" max="2307" width="9.140625" style="31"/>
    <col min="2308" max="2308" width="49.42578125" style="31" customWidth="1"/>
    <col min="2309" max="2309" width="12.5703125" style="31" customWidth="1"/>
    <col min="2310" max="2310" width="13.28515625" style="31" customWidth="1"/>
    <col min="2311" max="2311" width="10.7109375" style="31" customWidth="1"/>
    <col min="2312" max="2312" width="10.42578125" style="31" customWidth="1"/>
    <col min="2313" max="2313" width="13.85546875" style="31" customWidth="1"/>
    <col min="2314" max="2314" width="9.5703125" style="31" bestFit="1" customWidth="1"/>
    <col min="2315" max="2560" width="9.140625" style="31"/>
    <col min="2561" max="2561" width="3.85546875" style="31" customWidth="1"/>
    <col min="2562" max="2562" width="21.28515625" style="31" customWidth="1"/>
    <col min="2563" max="2563" width="9.140625" style="31"/>
    <col min="2564" max="2564" width="49.42578125" style="31" customWidth="1"/>
    <col min="2565" max="2565" width="12.5703125" style="31" customWidth="1"/>
    <col min="2566" max="2566" width="13.28515625" style="31" customWidth="1"/>
    <col min="2567" max="2567" width="10.7109375" style="31" customWidth="1"/>
    <col min="2568" max="2568" width="10.42578125" style="31" customWidth="1"/>
    <col min="2569" max="2569" width="13.85546875" style="31" customWidth="1"/>
    <col min="2570" max="2570" width="9.5703125" style="31" bestFit="1" customWidth="1"/>
    <col min="2571" max="2816" width="9.140625" style="31"/>
    <col min="2817" max="2817" width="3.85546875" style="31" customWidth="1"/>
    <col min="2818" max="2818" width="21.28515625" style="31" customWidth="1"/>
    <col min="2819" max="2819" width="9.140625" style="31"/>
    <col min="2820" max="2820" width="49.42578125" style="31" customWidth="1"/>
    <col min="2821" max="2821" width="12.5703125" style="31" customWidth="1"/>
    <col min="2822" max="2822" width="13.28515625" style="31" customWidth="1"/>
    <col min="2823" max="2823" width="10.7109375" style="31" customWidth="1"/>
    <col min="2824" max="2824" width="10.42578125" style="31" customWidth="1"/>
    <col min="2825" max="2825" width="13.85546875" style="31" customWidth="1"/>
    <col min="2826" max="2826" width="9.5703125" style="31" bestFit="1" customWidth="1"/>
    <col min="2827" max="3072" width="9.140625" style="31"/>
    <col min="3073" max="3073" width="3.85546875" style="31" customWidth="1"/>
    <col min="3074" max="3074" width="21.28515625" style="31" customWidth="1"/>
    <col min="3075" max="3075" width="9.140625" style="31"/>
    <col min="3076" max="3076" width="49.42578125" style="31" customWidth="1"/>
    <col min="3077" max="3077" width="12.5703125" style="31" customWidth="1"/>
    <col min="3078" max="3078" width="13.28515625" style="31" customWidth="1"/>
    <col min="3079" max="3079" width="10.7109375" style="31" customWidth="1"/>
    <col min="3080" max="3080" width="10.42578125" style="31" customWidth="1"/>
    <col min="3081" max="3081" width="13.85546875" style="31" customWidth="1"/>
    <col min="3082" max="3082" width="9.5703125" style="31" bestFit="1" customWidth="1"/>
    <col min="3083" max="3328" width="9.140625" style="31"/>
    <col min="3329" max="3329" width="3.85546875" style="31" customWidth="1"/>
    <col min="3330" max="3330" width="21.28515625" style="31" customWidth="1"/>
    <col min="3331" max="3331" width="9.140625" style="31"/>
    <col min="3332" max="3332" width="49.42578125" style="31" customWidth="1"/>
    <col min="3333" max="3333" width="12.5703125" style="31" customWidth="1"/>
    <col min="3334" max="3334" width="13.28515625" style="31" customWidth="1"/>
    <col min="3335" max="3335" width="10.7109375" style="31" customWidth="1"/>
    <col min="3336" max="3336" width="10.42578125" style="31" customWidth="1"/>
    <col min="3337" max="3337" width="13.85546875" style="31" customWidth="1"/>
    <col min="3338" max="3338" width="9.5703125" style="31" bestFit="1" customWidth="1"/>
    <col min="3339" max="3584" width="9.140625" style="31"/>
    <col min="3585" max="3585" width="3.85546875" style="31" customWidth="1"/>
    <col min="3586" max="3586" width="21.28515625" style="31" customWidth="1"/>
    <col min="3587" max="3587" width="9.140625" style="31"/>
    <col min="3588" max="3588" width="49.42578125" style="31" customWidth="1"/>
    <col min="3589" max="3589" width="12.5703125" style="31" customWidth="1"/>
    <col min="3590" max="3590" width="13.28515625" style="31" customWidth="1"/>
    <col min="3591" max="3591" width="10.7109375" style="31" customWidth="1"/>
    <col min="3592" max="3592" width="10.42578125" style="31" customWidth="1"/>
    <col min="3593" max="3593" width="13.85546875" style="31" customWidth="1"/>
    <col min="3594" max="3594" width="9.5703125" style="31" bestFit="1" customWidth="1"/>
    <col min="3595" max="3840" width="9.140625" style="31"/>
    <col min="3841" max="3841" width="3.85546875" style="31" customWidth="1"/>
    <col min="3842" max="3842" width="21.28515625" style="31" customWidth="1"/>
    <col min="3843" max="3843" width="9.140625" style="31"/>
    <col min="3844" max="3844" width="49.42578125" style="31" customWidth="1"/>
    <col min="3845" max="3845" width="12.5703125" style="31" customWidth="1"/>
    <col min="3846" max="3846" width="13.28515625" style="31" customWidth="1"/>
    <col min="3847" max="3847" width="10.7109375" style="31" customWidth="1"/>
    <col min="3848" max="3848" width="10.42578125" style="31" customWidth="1"/>
    <col min="3849" max="3849" width="13.85546875" style="31" customWidth="1"/>
    <col min="3850" max="3850" width="9.5703125" style="31" bestFit="1" customWidth="1"/>
    <col min="3851" max="4096" width="9.140625" style="31"/>
    <col min="4097" max="4097" width="3.85546875" style="31" customWidth="1"/>
    <col min="4098" max="4098" width="21.28515625" style="31" customWidth="1"/>
    <col min="4099" max="4099" width="9.140625" style="31"/>
    <col min="4100" max="4100" width="49.42578125" style="31" customWidth="1"/>
    <col min="4101" max="4101" width="12.5703125" style="31" customWidth="1"/>
    <col min="4102" max="4102" width="13.28515625" style="31" customWidth="1"/>
    <col min="4103" max="4103" width="10.7109375" style="31" customWidth="1"/>
    <col min="4104" max="4104" width="10.42578125" style="31" customWidth="1"/>
    <col min="4105" max="4105" width="13.85546875" style="31" customWidth="1"/>
    <col min="4106" max="4106" width="9.5703125" style="31" bestFit="1" customWidth="1"/>
    <col min="4107" max="4352" width="9.140625" style="31"/>
    <col min="4353" max="4353" width="3.85546875" style="31" customWidth="1"/>
    <col min="4354" max="4354" width="21.28515625" style="31" customWidth="1"/>
    <col min="4355" max="4355" width="9.140625" style="31"/>
    <col min="4356" max="4356" width="49.42578125" style="31" customWidth="1"/>
    <col min="4357" max="4357" width="12.5703125" style="31" customWidth="1"/>
    <col min="4358" max="4358" width="13.28515625" style="31" customWidth="1"/>
    <col min="4359" max="4359" width="10.7109375" style="31" customWidth="1"/>
    <col min="4360" max="4360" width="10.42578125" style="31" customWidth="1"/>
    <col min="4361" max="4361" width="13.85546875" style="31" customWidth="1"/>
    <col min="4362" max="4362" width="9.5703125" style="31" bestFit="1" customWidth="1"/>
    <col min="4363" max="4608" width="9.140625" style="31"/>
    <col min="4609" max="4609" width="3.85546875" style="31" customWidth="1"/>
    <col min="4610" max="4610" width="21.28515625" style="31" customWidth="1"/>
    <col min="4611" max="4611" width="9.140625" style="31"/>
    <col min="4612" max="4612" width="49.42578125" style="31" customWidth="1"/>
    <col min="4613" max="4613" width="12.5703125" style="31" customWidth="1"/>
    <col min="4614" max="4614" width="13.28515625" style="31" customWidth="1"/>
    <col min="4615" max="4615" width="10.7109375" style="31" customWidth="1"/>
    <col min="4616" max="4616" width="10.42578125" style="31" customWidth="1"/>
    <col min="4617" max="4617" width="13.85546875" style="31" customWidth="1"/>
    <col min="4618" max="4618" width="9.5703125" style="31" bestFit="1" customWidth="1"/>
    <col min="4619" max="4864" width="9.140625" style="31"/>
    <col min="4865" max="4865" width="3.85546875" style="31" customWidth="1"/>
    <col min="4866" max="4866" width="21.28515625" style="31" customWidth="1"/>
    <col min="4867" max="4867" width="9.140625" style="31"/>
    <col min="4868" max="4868" width="49.42578125" style="31" customWidth="1"/>
    <col min="4869" max="4869" width="12.5703125" style="31" customWidth="1"/>
    <col min="4870" max="4870" width="13.28515625" style="31" customWidth="1"/>
    <col min="4871" max="4871" width="10.7109375" style="31" customWidth="1"/>
    <col min="4872" max="4872" width="10.42578125" style="31" customWidth="1"/>
    <col min="4873" max="4873" width="13.85546875" style="31" customWidth="1"/>
    <col min="4874" max="4874" width="9.5703125" style="31" bestFit="1" customWidth="1"/>
    <col min="4875" max="5120" width="9.140625" style="31"/>
    <col min="5121" max="5121" width="3.85546875" style="31" customWidth="1"/>
    <col min="5122" max="5122" width="21.28515625" style="31" customWidth="1"/>
    <col min="5123" max="5123" width="9.140625" style="31"/>
    <col min="5124" max="5124" width="49.42578125" style="31" customWidth="1"/>
    <col min="5125" max="5125" width="12.5703125" style="31" customWidth="1"/>
    <col min="5126" max="5126" width="13.28515625" style="31" customWidth="1"/>
    <col min="5127" max="5127" width="10.7109375" style="31" customWidth="1"/>
    <col min="5128" max="5128" width="10.42578125" style="31" customWidth="1"/>
    <col min="5129" max="5129" width="13.85546875" style="31" customWidth="1"/>
    <col min="5130" max="5130" width="9.5703125" style="31" bestFit="1" customWidth="1"/>
    <col min="5131" max="5376" width="9.140625" style="31"/>
    <col min="5377" max="5377" width="3.85546875" style="31" customWidth="1"/>
    <col min="5378" max="5378" width="21.28515625" style="31" customWidth="1"/>
    <col min="5379" max="5379" width="9.140625" style="31"/>
    <col min="5380" max="5380" width="49.42578125" style="31" customWidth="1"/>
    <col min="5381" max="5381" width="12.5703125" style="31" customWidth="1"/>
    <col min="5382" max="5382" width="13.28515625" style="31" customWidth="1"/>
    <col min="5383" max="5383" width="10.7109375" style="31" customWidth="1"/>
    <col min="5384" max="5384" width="10.42578125" style="31" customWidth="1"/>
    <col min="5385" max="5385" width="13.85546875" style="31" customWidth="1"/>
    <col min="5386" max="5386" width="9.5703125" style="31" bestFit="1" customWidth="1"/>
    <col min="5387" max="5632" width="9.140625" style="31"/>
    <col min="5633" max="5633" width="3.85546875" style="31" customWidth="1"/>
    <col min="5634" max="5634" width="21.28515625" style="31" customWidth="1"/>
    <col min="5635" max="5635" width="9.140625" style="31"/>
    <col min="5636" max="5636" width="49.42578125" style="31" customWidth="1"/>
    <col min="5637" max="5637" width="12.5703125" style="31" customWidth="1"/>
    <col min="5638" max="5638" width="13.28515625" style="31" customWidth="1"/>
    <col min="5639" max="5639" width="10.7109375" style="31" customWidth="1"/>
    <col min="5640" max="5640" width="10.42578125" style="31" customWidth="1"/>
    <col min="5641" max="5641" width="13.85546875" style="31" customWidth="1"/>
    <col min="5642" max="5642" width="9.5703125" style="31" bestFit="1" customWidth="1"/>
    <col min="5643" max="5888" width="9.140625" style="31"/>
    <col min="5889" max="5889" width="3.85546875" style="31" customWidth="1"/>
    <col min="5890" max="5890" width="21.28515625" style="31" customWidth="1"/>
    <col min="5891" max="5891" width="9.140625" style="31"/>
    <col min="5892" max="5892" width="49.42578125" style="31" customWidth="1"/>
    <col min="5893" max="5893" width="12.5703125" style="31" customWidth="1"/>
    <col min="5894" max="5894" width="13.28515625" style="31" customWidth="1"/>
    <col min="5895" max="5895" width="10.7109375" style="31" customWidth="1"/>
    <col min="5896" max="5896" width="10.42578125" style="31" customWidth="1"/>
    <col min="5897" max="5897" width="13.85546875" style="31" customWidth="1"/>
    <col min="5898" max="5898" width="9.5703125" style="31" bestFit="1" customWidth="1"/>
    <col min="5899" max="6144" width="9.140625" style="31"/>
    <col min="6145" max="6145" width="3.85546875" style="31" customWidth="1"/>
    <col min="6146" max="6146" width="21.28515625" style="31" customWidth="1"/>
    <col min="6147" max="6147" width="9.140625" style="31"/>
    <col min="6148" max="6148" width="49.42578125" style="31" customWidth="1"/>
    <col min="6149" max="6149" width="12.5703125" style="31" customWidth="1"/>
    <col min="6150" max="6150" width="13.28515625" style="31" customWidth="1"/>
    <col min="6151" max="6151" width="10.7109375" style="31" customWidth="1"/>
    <col min="6152" max="6152" width="10.42578125" style="31" customWidth="1"/>
    <col min="6153" max="6153" width="13.85546875" style="31" customWidth="1"/>
    <col min="6154" max="6154" width="9.5703125" style="31" bestFit="1" customWidth="1"/>
    <col min="6155" max="6400" width="9.140625" style="31"/>
    <col min="6401" max="6401" width="3.85546875" style="31" customWidth="1"/>
    <col min="6402" max="6402" width="21.28515625" style="31" customWidth="1"/>
    <col min="6403" max="6403" width="9.140625" style="31"/>
    <col min="6404" max="6404" width="49.42578125" style="31" customWidth="1"/>
    <col min="6405" max="6405" width="12.5703125" style="31" customWidth="1"/>
    <col min="6406" max="6406" width="13.28515625" style="31" customWidth="1"/>
    <col min="6407" max="6407" width="10.7109375" style="31" customWidth="1"/>
    <col min="6408" max="6408" width="10.42578125" style="31" customWidth="1"/>
    <col min="6409" max="6409" width="13.85546875" style="31" customWidth="1"/>
    <col min="6410" max="6410" width="9.5703125" style="31" bestFit="1" customWidth="1"/>
    <col min="6411" max="6656" width="9.140625" style="31"/>
    <col min="6657" max="6657" width="3.85546875" style="31" customWidth="1"/>
    <col min="6658" max="6658" width="21.28515625" style="31" customWidth="1"/>
    <col min="6659" max="6659" width="9.140625" style="31"/>
    <col min="6660" max="6660" width="49.42578125" style="31" customWidth="1"/>
    <col min="6661" max="6661" width="12.5703125" style="31" customWidth="1"/>
    <col min="6662" max="6662" width="13.28515625" style="31" customWidth="1"/>
    <col min="6663" max="6663" width="10.7109375" style="31" customWidth="1"/>
    <col min="6664" max="6664" width="10.42578125" style="31" customWidth="1"/>
    <col min="6665" max="6665" width="13.85546875" style="31" customWidth="1"/>
    <col min="6666" max="6666" width="9.5703125" style="31" bestFit="1" customWidth="1"/>
    <col min="6667" max="6912" width="9.140625" style="31"/>
    <col min="6913" max="6913" width="3.85546875" style="31" customWidth="1"/>
    <col min="6914" max="6914" width="21.28515625" style="31" customWidth="1"/>
    <col min="6915" max="6915" width="9.140625" style="31"/>
    <col min="6916" max="6916" width="49.42578125" style="31" customWidth="1"/>
    <col min="6917" max="6917" width="12.5703125" style="31" customWidth="1"/>
    <col min="6918" max="6918" width="13.28515625" style="31" customWidth="1"/>
    <col min="6919" max="6919" width="10.7109375" style="31" customWidth="1"/>
    <col min="6920" max="6920" width="10.42578125" style="31" customWidth="1"/>
    <col min="6921" max="6921" width="13.85546875" style="31" customWidth="1"/>
    <col min="6922" max="6922" width="9.5703125" style="31" bestFit="1" customWidth="1"/>
    <col min="6923" max="7168" width="9.140625" style="31"/>
    <col min="7169" max="7169" width="3.85546875" style="31" customWidth="1"/>
    <col min="7170" max="7170" width="21.28515625" style="31" customWidth="1"/>
    <col min="7171" max="7171" width="9.140625" style="31"/>
    <col min="7172" max="7172" width="49.42578125" style="31" customWidth="1"/>
    <col min="7173" max="7173" width="12.5703125" style="31" customWidth="1"/>
    <col min="7174" max="7174" width="13.28515625" style="31" customWidth="1"/>
    <col min="7175" max="7175" width="10.7109375" style="31" customWidth="1"/>
    <col min="7176" max="7176" width="10.42578125" style="31" customWidth="1"/>
    <col min="7177" max="7177" width="13.85546875" style="31" customWidth="1"/>
    <col min="7178" max="7178" width="9.5703125" style="31" bestFit="1" customWidth="1"/>
    <col min="7179" max="7424" width="9.140625" style="31"/>
    <col min="7425" max="7425" width="3.85546875" style="31" customWidth="1"/>
    <col min="7426" max="7426" width="21.28515625" style="31" customWidth="1"/>
    <col min="7427" max="7427" width="9.140625" style="31"/>
    <col min="7428" max="7428" width="49.42578125" style="31" customWidth="1"/>
    <col min="7429" max="7429" width="12.5703125" style="31" customWidth="1"/>
    <col min="7430" max="7430" width="13.28515625" style="31" customWidth="1"/>
    <col min="7431" max="7431" width="10.7109375" style="31" customWidth="1"/>
    <col min="7432" max="7432" width="10.42578125" style="31" customWidth="1"/>
    <col min="7433" max="7433" width="13.85546875" style="31" customWidth="1"/>
    <col min="7434" max="7434" width="9.5703125" style="31" bestFit="1" customWidth="1"/>
    <col min="7435" max="7680" width="9.140625" style="31"/>
    <col min="7681" max="7681" width="3.85546875" style="31" customWidth="1"/>
    <col min="7682" max="7682" width="21.28515625" style="31" customWidth="1"/>
    <col min="7683" max="7683" width="9.140625" style="31"/>
    <col min="7684" max="7684" width="49.42578125" style="31" customWidth="1"/>
    <col min="7685" max="7685" width="12.5703125" style="31" customWidth="1"/>
    <col min="7686" max="7686" width="13.28515625" style="31" customWidth="1"/>
    <col min="7687" max="7687" width="10.7109375" style="31" customWidth="1"/>
    <col min="7688" max="7688" width="10.42578125" style="31" customWidth="1"/>
    <col min="7689" max="7689" width="13.85546875" style="31" customWidth="1"/>
    <col min="7690" max="7690" width="9.5703125" style="31" bestFit="1" customWidth="1"/>
    <col min="7691" max="7936" width="9.140625" style="31"/>
    <col min="7937" max="7937" width="3.85546875" style="31" customWidth="1"/>
    <col min="7938" max="7938" width="21.28515625" style="31" customWidth="1"/>
    <col min="7939" max="7939" width="9.140625" style="31"/>
    <col min="7940" max="7940" width="49.42578125" style="31" customWidth="1"/>
    <col min="7941" max="7941" width="12.5703125" style="31" customWidth="1"/>
    <col min="7942" max="7942" width="13.28515625" style="31" customWidth="1"/>
    <col min="7943" max="7943" width="10.7109375" style="31" customWidth="1"/>
    <col min="7944" max="7944" width="10.42578125" style="31" customWidth="1"/>
    <col min="7945" max="7945" width="13.85546875" style="31" customWidth="1"/>
    <col min="7946" max="7946" width="9.5703125" style="31" bestFit="1" customWidth="1"/>
    <col min="7947" max="8192" width="9.140625" style="31"/>
    <col min="8193" max="8193" width="3.85546875" style="31" customWidth="1"/>
    <col min="8194" max="8194" width="21.28515625" style="31" customWidth="1"/>
    <col min="8195" max="8195" width="9.140625" style="31"/>
    <col min="8196" max="8196" width="49.42578125" style="31" customWidth="1"/>
    <col min="8197" max="8197" width="12.5703125" style="31" customWidth="1"/>
    <col min="8198" max="8198" width="13.28515625" style="31" customWidth="1"/>
    <col min="8199" max="8199" width="10.7109375" style="31" customWidth="1"/>
    <col min="8200" max="8200" width="10.42578125" style="31" customWidth="1"/>
    <col min="8201" max="8201" width="13.85546875" style="31" customWidth="1"/>
    <col min="8202" max="8202" width="9.5703125" style="31" bestFit="1" customWidth="1"/>
    <col min="8203" max="8448" width="9.140625" style="31"/>
    <col min="8449" max="8449" width="3.85546875" style="31" customWidth="1"/>
    <col min="8450" max="8450" width="21.28515625" style="31" customWidth="1"/>
    <col min="8451" max="8451" width="9.140625" style="31"/>
    <col min="8452" max="8452" width="49.42578125" style="31" customWidth="1"/>
    <col min="8453" max="8453" width="12.5703125" style="31" customWidth="1"/>
    <col min="8454" max="8454" width="13.28515625" style="31" customWidth="1"/>
    <col min="8455" max="8455" width="10.7109375" style="31" customWidth="1"/>
    <col min="8456" max="8456" width="10.42578125" style="31" customWidth="1"/>
    <col min="8457" max="8457" width="13.85546875" style="31" customWidth="1"/>
    <col min="8458" max="8458" width="9.5703125" style="31" bestFit="1" customWidth="1"/>
    <col min="8459" max="8704" width="9.140625" style="31"/>
    <col min="8705" max="8705" width="3.85546875" style="31" customWidth="1"/>
    <col min="8706" max="8706" width="21.28515625" style="31" customWidth="1"/>
    <col min="8707" max="8707" width="9.140625" style="31"/>
    <col min="8708" max="8708" width="49.42578125" style="31" customWidth="1"/>
    <col min="8709" max="8709" width="12.5703125" style="31" customWidth="1"/>
    <col min="8710" max="8710" width="13.28515625" style="31" customWidth="1"/>
    <col min="8711" max="8711" width="10.7109375" style="31" customWidth="1"/>
    <col min="8712" max="8712" width="10.42578125" style="31" customWidth="1"/>
    <col min="8713" max="8713" width="13.85546875" style="31" customWidth="1"/>
    <col min="8714" max="8714" width="9.5703125" style="31" bestFit="1" customWidth="1"/>
    <col min="8715" max="8960" width="9.140625" style="31"/>
    <col min="8961" max="8961" width="3.85546875" style="31" customWidth="1"/>
    <col min="8962" max="8962" width="21.28515625" style="31" customWidth="1"/>
    <col min="8963" max="8963" width="9.140625" style="31"/>
    <col min="8964" max="8964" width="49.42578125" style="31" customWidth="1"/>
    <col min="8965" max="8965" width="12.5703125" style="31" customWidth="1"/>
    <col min="8966" max="8966" width="13.28515625" style="31" customWidth="1"/>
    <col min="8967" max="8967" width="10.7109375" style="31" customWidth="1"/>
    <col min="8968" max="8968" width="10.42578125" style="31" customWidth="1"/>
    <col min="8969" max="8969" width="13.85546875" style="31" customWidth="1"/>
    <col min="8970" max="8970" width="9.5703125" style="31" bestFit="1" customWidth="1"/>
    <col min="8971" max="9216" width="9.140625" style="31"/>
    <col min="9217" max="9217" width="3.85546875" style="31" customWidth="1"/>
    <col min="9218" max="9218" width="21.28515625" style="31" customWidth="1"/>
    <col min="9219" max="9219" width="9.140625" style="31"/>
    <col min="9220" max="9220" width="49.42578125" style="31" customWidth="1"/>
    <col min="9221" max="9221" width="12.5703125" style="31" customWidth="1"/>
    <col min="9222" max="9222" width="13.28515625" style="31" customWidth="1"/>
    <col min="9223" max="9223" width="10.7109375" style="31" customWidth="1"/>
    <col min="9224" max="9224" width="10.42578125" style="31" customWidth="1"/>
    <col min="9225" max="9225" width="13.85546875" style="31" customWidth="1"/>
    <col min="9226" max="9226" width="9.5703125" style="31" bestFit="1" customWidth="1"/>
    <col min="9227" max="9472" width="9.140625" style="31"/>
    <col min="9473" max="9473" width="3.85546875" style="31" customWidth="1"/>
    <col min="9474" max="9474" width="21.28515625" style="31" customWidth="1"/>
    <col min="9475" max="9475" width="9.140625" style="31"/>
    <col min="9476" max="9476" width="49.42578125" style="31" customWidth="1"/>
    <col min="9477" max="9477" width="12.5703125" style="31" customWidth="1"/>
    <col min="9478" max="9478" width="13.28515625" style="31" customWidth="1"/>
    <col min="9479" max="9479" width="10.7109375" style="31" customWidth="1"/>
    <col min="9480" max="9480" width="10.42578125" style="31" customWidth="1"/>
    <col min="9481" max="9481" width="13.85546875" style="31" customWidth="1"/>
    <col min="9482" max="9482" width="9.5703125" style="31" bestFit="1" customWidth="1"/>
    <col min="9483" max="9728" width="9.140625" style="31"/>
    <col min="9729" max="9729" width="3.85546875" style="31" customWidth="1"/>
    <col min="9730" max="9730" width="21.28515625" style="31" customWidth="1"/>
    <col min="9731" max="9731" width="9.140625" style="31"/>
    <col min="9732" max="9732" width="49.42578125" style="31" customWidth="1"/>
    <col min="9733" max="9733" width="12.5703125" style="31" customWidth="1"/>
    <col min="9734" max="9734" width="13.28515625" style="31" customWidth="1"/>
    <col min="9735" max="9735" width="10.7109375" style="31" customWidth="1"/>
    <col min="9736" max="9736" width="10.42578125" style="31" customWidth="1"/>
    <col min="9737" max="9737" width="13.85546875" style="31" customWidth="1"/>
    <col min="9738" max="9738" width="9.5703125" style="31" bestFit="1" customWidth="1"/>
    <col min="9739" max="9984" width="9.140625" style="31"/>
    <col min="9985" max="9985" width="3.85546875" style="31" customWidth="1"/>
    <col min="9986" max="9986" width="21.28515625" style="31" customWidth="1"/>
    <col min="9987" max="9987" width="9.140625" style="31"/>
    <col min="9988" max="9988" width="49.42578125" style="31" customWidth="1"/>
    <col min="9989" max="9989" width="12.5703125" style="31" customWidth="1"/>
    <col min="9990" max="9990" width="13.28515625" style="31" customWidth="1"/>
    <col min="9991" max="9991" width="10.7109375" style="31" customWidth="1"/>
    <col min="9992" max="9992" width="10.42578125" style="31" customWidth="1"/>
    <col min="9993" max="9993" width="13.85546875" style="31" customWidth="1"/>
    <col min="9994" max="9994" width="9.5703125" style="31" bestFit="1" customWidth="1"/>
    <col min="9995" max="10240" width="9.140625" style="31"/>
    <col min="10241" max="10241" width="3.85546875" style="31" customWidth="1"/>
    <col min="10242" max="10242" width="21.28515625" style="31" customWidth="1"/>
    <col min="10243" max="10243" width="9.140625" style="31"/>
    <col min="10244" max="10244" width="49.42578125" style="31" customWidth="1"/>
    <col min="10245" max="10245" width="12.5703125" style="31" customWidth="1"/>
    <col min="10246" max="10246" width="13.28515625" style="31" customWidth="1"/>
    <col min="10247" max="10247" width="10.7109375" style="31" customWidth="1"/>
    <col min="10248" max="10248" width="10.42578125" style="31" customWidth="1"/>
    <col min="10249" max="10249" width="13.85546875" style="31" customWidth="1"/>
    <col min="10250" max="10250" width="9.5703125" style="31" bestFit="1" customWidth="1"/>
    <col min="10251" max="10496" width="9.140625" style="31"/>
    <col min="10497" max="10497" width="3.85546875" style="31" customWidth="1"/>
    <col min="10498" max="10498" width="21.28515625" style="31" customWidth="1"/>
    <col min="10499" max="10499" width="9.140625" style="31"/>
    <col min="10500" max="10500" width="49.42578125" style="31" customWidth="1"/>
    <col min="10501" max="10501" width="12.5703125" style="31" customWidth="1"/>
    <col min="10502" max="10502" width="13.28515625" style="31" customWidth="1"/>
    <col min="10503" max="10503" width="10.7109375" style="31" customWidth="1"/>
    <col min="10504" max="10504" width="10.42578125" style="31" customWidth="1"/>
    <col min="10505" max="10505" width="13.85546875" style="31" customWidth="1"/>
    <col min="10506" max="10506" width="9.5703125" style="31" bestFit="1" customWidth="1"/>
    <col min="10507" max="10752" width="9.140625" style="31"/>
    <col min="10753" max="10753" width="3.85546875" style="31" customWidth="1"/>
    <col min="10754" max="10754" width="21.28515625" style="31" customWidth="1"/>
    <col min="10755" max="10755" width="9.140625" style="31"/>
    <col min="10756" max="10756" width="49.42578125" style="31" customWidth="1"/>
    <col min="10757" max="10757" width="12.5703125" style="31" customWidth="1"/>
    <col min="10758" max="10758" width="13.28515625" style="31" customWidth="1"/>
    <col min="10759" max="10759" width="10.7109375" style="31" customWidth="1"/>
    <col min="10760" max="10760" width="10.42578125" style="31" customWidth="1"/>
    <col min="10761" max="10761" width="13.85546875" style="31" customWidth="1"/>
    <col min="10762" max="10762" width="9.5703125" style="31" bestFit="1" customWidth="1"/>
    <col min="10763" max="11008" width="9.140625" style="31"/>
    <col min="11009" max="11009" width="3.85546875" style="31" customWidth="1"/>
    <col min="11010" max="11010" width="21.28515625" style="31" customWidth="1"/>
    <col min="11011" max="11011" width="9.140625" style="31"/>
    <col min="11012" max="11012" width="49.42578125" style="31" customWidth="1"/>
    <col min="11013" max="11013" width="12.5703125" style="31" customWidth="1"/>
    <col min="11014" max="11014" width="13.28515625" style="31" customWidth="1"/>
    <col min="11015" max="11015" width="10.7109375" style="31" customWidth="1"/>
    <col min="11016" max="11016" width="10.42578125" style="31" customWidth="1"/>
    <col min="11017" max="11017" width="13.85546875" style="31" customWidth="1"/>
    <col min="11018" max="11018" width="9.5703125" style="31" bestFit="1" customWidth="1"/>
    <col min="11019" max="11264" width="9.140625" style="31"/>
    <col min="11265" max="11265" width="3.85546875" style="31" customWidth="1"/>
    <col min="11266" max="11266" width="21.28515625" style="31" customWidth="1"/>
    <col min="11267" max="11267" width="9.140625" style="31"/>
    <col min="11268" max="11268" width="49.42578125" style="31" customWidth="1"/>
    <col min="11269" max="11269" width="12.5703125" style="31" customWidth="1"/>
    <col min="11270" max="11270" width="13.28515625" style="31" customWidth="1"/>
    <col min="11271" max="11271" width="10.7109375" style="31" customWidth="1"/>
    <col min="11272" max="11272" width="10.42578125" style="31" customWidth="1"/>
    <col min="11273" max="11273" width="13.85546875" style="31" customWidth="1"/>
    <col min="11274" max="11274" width="9.5703125" style="31" bestFit="1" customWidth="1"/>
    <col min="11275" max="11520" width="9.140625" style="31"/>
    <col min="11521" max="11521" width="3.85546875" style="31" customWidth="1"/>
    <col min="11522" max="11522" width="21.28515625" style="31" customWidth="1"/>
    <col min="11523" max="11523" width="9.140625" style="31"/>
    <col min="11524" max="11524" width="49.42578125" style="31" customWidth="1"/>
    <col min="11525" max="11525" width="12.5703125" style="31" customWidth="1"/>
    <col min="11526" max="11526" width="13.28515625" style="31" customWidth="1"/>
    <col min="11527" max="11527" width="10.7109375" style="31" customWidth="1"/>
    <col min="11528" max="11528" width="10.42578125" style="31" customWidth="1"/>
    <col min="11529" max="11529" width="13.85546875" style="31" customWidth="1"/>
    <col min="11530" max="11530" width="9.5703125" style="31" bestFit="1" customWidth="1"/>
    <col min="11531" max="11776" width="9.140625" style="31"/>
    <col min="11777" max="11777" width="3.85546875" style="31" customWidth="1"/>
    <col min="11778" max="11778" width="21.28515625" style="31" customWidth="1"/>
    <col min="11779" max="11779" width="9.140625" style="31"/>
    <col min="11780" max="11780" width="49.42578125" style="31" customWidth="1"/>
    <col min="11781" max="11781" width="12.5703125" style="31" customWidth="1"/>
    <col min="11782" max="11782" width="13.28515625" style="31" customWidth="1"/>
    <col min="11783" max="11783" width="10.7109375" style="31" customWidth="1"/>
    <col min="11784" max="11784" width="10.42578125" style="31" customWidth="1"/>
    <col min="11785" max="11785" width="13.85546875" style="31" customWidth="1"/>
    <col min="11786" max="11786" width="9.5703125" style="31" bestFit="1" customWidth="1"/>
    <col min="11787" max="12032" width="9.140625" style="31"/>
    <col min="12033" max="12033" width="3.85546875" style="31" customWidth="1"/>
    <col min="12034" max="12034" width="21.28515625" style="31" customWidth="1"/>
    <col min="12035" max="12035" width="9.140625" style="31"/>
    <col min="12036" max="12036" width="49.42578125" style="31" customWidth="1"/>
    <col min="12037" max="12037" width="12.5703125" style="31" customWidth="1"/>
    <col min="12038" max="12038" width="13.28515625" style="31" customWidth="1"/>
    <col min="12039" max="12039" width="10.7109375" style="31" customWidth="1"/>
    <col min="12040" max="12040" width="10.42578125" style="31" customWidth="1"/>
    <col min="12041" max="12041" width="13.85546875" style="31" customWidth="1"/>
    <col min="12042" max="12042" width="9.5703125" style="31" bestFit="1" customWidth="1"/>
    <col min="12043" max="12288" width="9.140625" style="31"/>
    <col min="12289" max="12289" width="3.85546875" style="31" customWidth="1"/>
    <col min="12290" max="12290" width="21.28515625" style="31" customWidth="1"/>
    <col min="12291" max="12291" width="9.140625" style="31"/>
    <col min="12292" max="12292" width="49.42578125" style="31" customWidth="1"/>
    <col min="12293" max="12293" width="12.5703125" style="31" customWidth="1"/>
    <col min="12294" max="12294" width="13.28515625" style="31" customWidth="1"/>
    <col min="12295" max="12295" width="10.7109375" style="31" customWidth="1"/>
    <col min="12296" max="12296" width="10.42578125" style="31" customWidth="1"/>
    <col min="12297" max="12297" width="13.85546875" style="31" customWidth="1"/>
    <col min="12298" max="12298" width="9.5703125" style="31" bestFit="1" customWidth="1"/>
    <col min="12299" max="12544" width="9.140625" style="31"/>
    <col min="12545" max="12545" width="3.85546875" style="31" customWidth="1"/>
    <col min="12546" max="12546" width="21.28515625" style="31" customWidth="1"/>
    <col min="12547" max="12547" width="9.140625" style="31"/>
    <col min="12548" max="12548" width="49.42578125" style="31" customWidth="1"/>
    <col min="12549" max="12549" width="12.5703125" style="31" customWidth="1"/>
    <col min="12550" max="12550" width="13.28515625" style="31" customWidth="1"/>
    <col min="12551" max="12551" width="10.7109375" style="31" customWidth="1"/>
    <col min="12552" max="12552" width="10.42578125" style="31" customWidth="1"/>
    <col min="12553" max="12553" width="13.85546875" style="31" customWidth="1"/>
    <col min="12554" max="12554" width="9.5703125" style="31" bestFit="1" customWidth="1"/>
    <col min="12555" max="12800" width="9.140625" style="31"/>
    <col min="12801" max="12801" width="3.85546875" style="31" customWidth="1"/>
    <col min="12802" max="12802" width="21.28515625" style="31" customWidth="1"/>
    <col min="12803" max="12803" width="9.140625" style="31"/>
    <col min="12804" max="12804" width="49.42578125" style="31" customWidth="1"/>
    <col min="12805" max="12805" width="12.5703125" style="31" customWidth="1"/>
    <col min="12806" max="12806" width="13.28515625" style="31" customWidth="1"/>
    <col min="12807" max="12807" width="10.7109375" style="31" customWidth="1"/>
    <col min="12808" max="12808" width="10.42578125" style="31" customWidth="1"/>
    <col min="12809" max="12809" width="13.85546875" style="31" customWidth="1"/>
    <col min="12810" max="12810" width="9.5703125" style="31" bestFit="1" customWidth="1"/>
    <col min="12811" max="13056" width="9.140625" style="31"/>
    <col min="13057" max="13057" width="3.85546875" style="31" customWidth="1"/>
    <col min="13058" max="13058" width="21.28515625" style="31" customWidth="1"/>
    <col min="13059" max="13059" width="9.140625" style="31"/>
    <col min="13060" max="13060" width="49.42578125" style="31" customWidth="1"/>
    <col min="13061" max="13061" width="12.5703125" style="31" customWidth="1"/>
    <col min="13062" max="13062" width="13.28515625" style="31" customWidth="1"/>
    <col min="13063" max="13063" width="10.7109375" style="31" customWidth="1"/>
    <col min="13064" max="13064" width="10.42578125" style="31" customWidth="1"/>
    <col min="13065" max="13065" width="13.85546875" style="31" customWidth="1"/>
    <col min="13066" max="13066" width="9.5703125" style="31" bestFit="1" customWidth="1"/>
    <col min="13067" max="13312" width="9.140625" style="31"/>
    <col min="13313" max="13313" width="3.85546875" style="31" customWidth="1"/>
    <col min="13314" max="13314" width="21.28515625" style="31" customWidth="1"/>
    <col min="13315" max="13315" width="9.140625" style="31"/>
    <col min="13316" max="13316" width="49.42578125" style="31" customWidth="1"/>
    <col min="13317" max="13317" width="12.5703125" style="31" customWidth="1"/>
    <col min="13318" max="13318" width="13.28515625" style="31" customWidth="1"/>
    <col min="13319" max="13319" width="10.7109375" style="31" customWidth="1"/>
    <col min="13320" max="13320" width="10.42578125" style="31" customWidth="1"/>
    <col min="13321" max="13321" width="13.85546875" style="31" customWidth="1"/>
    <col min="13322" max="13322" width="9.5703125" style="31" bestFit="1" customWidth="1"/>
    <col min="13323" max="13568" width="9.140625" style="31"/>
    <col min="13569" max="13569" width="3.85546875" style="31" customWidth="1"/>
    <col min="13570" max="13570" width="21.28515625" style="31" customWidth="1"/>
    <col min="13571" max="13571" width="9.140625" style="31"/>
    <col min="13572" max="13572" width="49.42578125" style="31" customWidth="1"/>
    <col min="13573" max="13573" width="12.5703125" style="31" customWidth="1"/>
    <col min="13574" max="13574" width="13.28515625" style="31" customWidth="1"/>
    <col min="13575" max="13575" width="10.7109375" style="31" customWidth="1"/>
    <col min="13576" max="13576" width="10.42578125" style="31" customWidth="1"/>
    <col min="13577" max="13577" width="13.85546875" style="31" customWidth="1"/>
    <col min="13578" max="13578" width="9.5703125" style="31" bestFit="1" customWidth="1"/>
    <col min="13579" max="13824" width="9.140625" style="31"/>
    <col min="13825" max="13825" width="3.85546875" style="31" customWidth="1"/>
    <col min="13826" max="13826" width="21.28515625" style="31" customWidth="1"/>
    <col min="13827" max="13827" width="9.140625" style="31"/>
    <col min="13828" max="13828" width="49.42578125" style="31" customWidth="1"/>
    <col min="13829" max="13829" width="12.5703125" style="31" customWidth="1"/>
    <col min="13830" max="13830" width="13.28515625" style="31" customWidth="1"/>
    <col min="13831" max="13831" width="10.7109375" style="31" customWidth="1"/>
    <col min="13832" max="13832" width="10.42578125" style="31" customWidth="1"/>
    <col min="13833" max="13833" width="13.85546875" style="31" customWidth="1"/>
    <col min="13834" max="13834" width="9.5703125" style="31" bestFit="1" customWidth="1"/>
    <col min="13835" max="14080" width="9.140625" style="31"/>
    <col min="14081" max="14081" width="3.85546875" style="31" customWidth="1"/>
    <col min="14082" max="14082" width="21.28515625" style="31" customWidth="1"/>
    <col min="14083" max="14083" width="9.140625" style="31"/>
    <col min="14084" max="14084" width="49.42578125" style="31" customWidth="1"/>
    <col min="14085" max="14085" width="12.5703125" style="31" customWidth="1"/>
    <col min="14086" max="14086" width="13.28515625" style="31" customWidth="1"/>
    <col min="14087" max="14087" width="10.7109375" style="31" customWidth="1"/>
    <col min="14088" max="14088" width="10.42578125" style="31" customWidth="1"/>
    <col min="14089" max="14089" width="13.85546875" style="31" customWidth="1"/>
    <col min="14090" max="14090" width="9.5703125" style="31" bestFit="1" customWidth="1"/>
    <col min="14091" max="14336" width="9.140625" style="31"/>
    <col min="14337" max="14337" width="3.85546875" style="31" customWidth="1"/>
    <col min="14338" max="14338" width="21.28515625" style="31" customWidth="1"/>
    <col min="14339" max="14339" width="9.140625" style="31"/>
    <col min="14340" max="14340" width="49.42578125" style="31" customWidth="1"/>
    <col min="14341" max="14341" width="12.5703125" style="31" customWidth="1"/>
    <col min="14342" max="14342" width="13.28515625" style="31" customWidth="1"/>
    <col min="14343" max="14343" width="10.7109375" style="31" customWidth="1"/>
    <col min="14344" max="14344" width="10.42578125" style="31" customWidth="1"/>
    <col min="14345" max="14345" width="13.85546875" style="31" customWidth="1"/>
    <col min="14346" max="14346" width="9.5703125" style="31" bestFit="1" customWidth="1"/>
    <col min="14347" max="14592" width="9.140625" style="31"/>
    <col min="14593" max="14593" width="3.85546875" style="31" customWidth="1"/>
    <col min="14594" max="14594" width="21.28515625" style="31" customWidth="1"/>
    <col min="14595" max="14595" width="9.140625" style="31"/>
    <col min="14596" max="14596" width="49.42578125" style="31" customWidth="1"/>
    <col min="14597" max="14597" width="12.5703125" style="31" customWidth="1"/>
    <col min="14598" max="14598" width="13.28515625" style="31" customWidth="1"/>
    <col min="14599" max="14599" width="10.7109375" style="31" customWidth="1"/>
    <col min="14600" max="14600" width="10.42578125" style="31" customWidth="1"/>
    <col min="14601" max="14601" width="13.85546875" style="31" customWidth="1"/>
    <col min="14602" max="14602" width="9.5703125" style="31" bestFit="1" customWidth="1"/>
    <col min="14603" max="14848" width="9.140625" style="31"/>
    <col min="14849" max="14849" width="3.85546875" style="31" customWidth="1"/>
    <col min="14850" max="14850" width="21.28515625" style="31" customWidth="1"/>
    <col min="14851" max="14851" width="9.140625" style="31"/>
    <col min="14852" max="14852" width="49.42578125" style="31" customWidth="1"/>
    <col min="14853" max="14853" width="12.5703125" style="31" customWidth="1"/>
    <col min="14854" max="14854" width="13.28515625" style="31" customWidth="1"/>
    <col min="14855" max="14855" width="10.7109375" style="31" customWidth="1"/>
    <col min="14856" max="14856" width="10.42578125" style="31" customWidth="1"/>
    <col min="14857" max="14857" width="13.85546875" style="31" customWidth="1"/>
    <col min="14858" max="14858" width="9.5703125" style="31" bestFit="1" customWidth="1"/>
    <col min="14859" max="15104" width="9.140625" style="31"/>
    <col min="15105" max="15105" width="3.85546875" style="31" customWidth="1"/>
    <col min="15106" max="15106" width="21.28515625" style="31" customWidth="1"/>
    <col min="15107" max="15107" width="9.140625" style="31"/>
    <col min="15108" max="15108" width="49.42578125" style="31" customWidth="1"/>
    <col min="15109" max="15109" width="12.5703125" style="31" customWidth="1"/>
    <col min="15110" max="15110" width="13.28515625" style="31" customWidth="1"/>
    <col min="15111" max="15111" width="10.7109375" style="31" customWidth="1"/>
    <col min="15112" max="15112" width="10.42578125" style="31" customWidth="1"/>
    <col min="15113" max="15113" width="13.85546875" style="31" customWidth="1"/>
    <col min="15114" max="15114" width="9.5703125" style="31" bestFit="1" customWidth="1"/>
    <col min="15115" max="15360" width="9.140625" style="31"/>
    <col min="15361" max="15361" width="3.85546875" style="31" customWidth="1"/>
    <col min="15362" max="15362" width="21.28515625" style="31" customWidth="1"/>
    <col min="15363" max="15363" width="9.140625" style="31"/>
    <col min="15364" max="15364" width="49.42578125" style="31" customWidth="1"/>
    <col min="15365" max="15365" width="12.5703125" style="31" customWidth="1"/>
    <col min="15366" max="15366" width="13.28515625" style="31" customWidth="1"/>
    <col min="15367" max="15367" width="10.7109375" style="31" customWidth="1"/>
    <col min="15368" max="15368" width="10.42578125" style="31" customWidth="1"/>
    <col min="15369" max="15369" width="13.85546875" style="31" customWidth="1"/>
    <col min="15370" max="15370" width="9.5703125" style="31" bestFit="1" customWidth="1"/>
    <col min="15371" max="15616" width="9.140625" style="31"/>
    <col min="15617" max="15617" width="3.85546875" style="31" customWidth="1"/>
    <col min="15618" max="15618" width="21.28515625" style="31" customWidth="1"/>
    <col min="15619" max="15619" width="9.140625" style="31"/>
    <col min="15620" max="15620" width="49.42578125" style="31" customWidth="1"/>
    <col min="15621" max="15621" width="12.5703125" style="31" customWidth="1"/>
    <col min="15622" max="15622" width="13.28515625" style="31" customWidth="1"/>
    <col min="15623" max="15623" width="10.7109375" style="31" customWidth="1"/>
    <col min="15624" max="15624" width="10.42578125" style="31" customWidth="1"/>
    <col min="15625" max="15625" width="13.85546875" style="31" customWidth="1"/>
    <col min="15626" max="15626" width="9.5703125" style="31" bestFit="1" customWidth="1"/>
    <col min="15627" max="15872" width="9.140625" style="31"/>
    <col min="15873" max="15873" width="3.85546875" style="31" customWidth="1"/>
    <col min="15874" max="15874" width="21.28515625" style="31" customWidth="1"/>
    <col min="15875" max="15875" width="9.140625" style="31"/>
    <col min="15876" max="15876" width="49.42578125" style="31" customWidth="1"/>
    <col min="15877" max="15877" width="12.5703125" style="31" customWidth="1"/>
    <col min="15878" max="15878" width="13.28515625" style="31" customWidth="1"/>
    <col min="15879" max="15879" width="10.7109375" style="31" customWidth="1"/>
    <col min="15880" max="15880" width="10.42578125" style="31" customWidth="1"/>
    <col min="15881" max="15881" width="13.85546875" style="31" customWidth="1"/>
    <col min="15882" max="15882" width="9.5703125" style="31" bestFit="1" customWidth="1"/>
    <col min="15883" max="16128" width="9.140625" style="31"/>
    <col min="16129" max="16129" width="3.85546875" style="31" customWidth="1"/>
    <col min="16130" max="16130" width="21.28515625" style="31" customWidth="1"/>
    <col min="16131" max="16131" width="9.140625" style="31"/>
    <col min="16132" max="16132" width="49.42578125" style="31" customWidth="1"/>
    <col min="16133" max="16133" width="12.5703125" style="31" customWidth="1"/>
    <col min="16134" max="16134" width="13.28515625" style="31" customWidth="1"/>
    <col min="16135" max="16135" width="10.7109375" style="31" customWidth="1"/>
    <col min="16136" max="16136" width="10.42578125" style="31" customWidth="1"/>
    <col min="16137" max="16137" width="13.85546875" style="31" customWidth="1"/>
    <col min="16138" max="16138" width="9.5703125" style="31" bestFit="1" customWidth="1"/>
    <col min="16139" max="16384" width="9.140625" style="31"/>
  </cols>
  <sheetData>
    <row r="1" spans="1:26" s="26" customFormat="1" ht="15">
      <c r="A1" s="23" t="s">
        <v>19</v>
      </c>
      <c r="B1" s="24"/>
      <c r="C1" s="23"/>
      <c r="D1" s="25">
        <f>I30</f>
        <v>3313.6989589696341</v>
      </c>
      <c r="E1" s="26" t="s">
        <v>20</v>
      </c>
    </row>
    <row r="2" spans="1:26" s="26" customFormat="1" ht="15">
      <c r="A2" s="23" t="s">
        <v>21</v>
      </c>
      <c r="B2" s="24"/>
      <c r="C2" s="23"/>
      <c r="D2" s="25">
        <f>SUM(I31:I31)</f>
        <v>5.8637837129381492</v>
      </c>
      <c r="E2" s="26" t="s">
        <v>20</v>
      </c>
    </row>
    <row r="3" spans="1:26" s="26" customFormat="1" ht="15">
      <c r="A3" s="23"/>
      <c r="B3" s="24"/>
      <c r="C3" s="23"/>
      <c r="D3" s="25"/>
    </row>
    <row r="4" spans="1:26" s="26" customFormat="1" ht="15">
      <c r="A4" s="62" t="s">
        <v>22</v>
      </c>
      <c r="B4" s="62"/>
      <c r="C4" s="62"/>
      <c r="D4" s="62"/>
      <c r="E4" s="62"/>
      <c r="F4" s="62"/>
      <c r="G4" s="62"/>
      <c r="H4" s="62"/>
      <c r="I4" s="62"/>
      <c r="J4" s="24"/>
    </row>
    <row r="5" spans="1:26" s="29" customFormat="1" ht="36.75" customHeight="1">
      <c r="A5" s="63" t="s">
        <v>10</v>
      </c>
      <c r="B5" s="63"/>
      <c r="C5" s="63"/>
      <c r="D5" s="63"/>
      <c r="E5" s="63"/>
      <c r="F5" s="63"/>
      <c r="G5" s="63"/>
      <c r="H5" s="63"/>
      <c r="I5" s="63"/>
      <c r="J5" s="27"/>
      <c r="K5" s="27"/>
      <c r="L5" s="27"/>
      <c r="M5" s="27"/>
      <c r="N5" s="27"/>
      <c r="O5" s="27"/>
      <c r="P5" s="27"/>
      <c r="Q5" s="27"/>
      <c r="R5" s="28"/>
      <c r="S5" s="28"/>
      <c r="T5" s="28"/>
      <c r="U5" s="28"/>
      <c r="V5" s="28"/>
      <c r="W5" s="28"/>
      <c r="X5" s="28"/>
      <c r="Y5" s="28"/>
      <c r="Z5" s="28"/>
    </row>
    <row r="6" spans="1:26" ht="15">
      <c r="A6" s="30"/>
    </row>
    <row r="7" spans="1:26" s="32" customFormat="1">
      <c r="A7" s="64" t="s">
        <v>23</v>
      </c>
      <c r="B7" s="64" t="s">
        <v>24</v>
      </c>
      <c r="C7" s="64" t="s">
        <v>25</v>
      </c>
      <c r="D7" s="64"/>
      <c r="E7" s="64" t="s">
        <v>26</v>
      </c>
      <c r="F7" s="64"/>
      <c r="G7" s="64"/>
      <c r="H7" s="64"/>
      <c r="I7" s="64" t="s">
        <v>27</v>
      </c>
    </row>
    <row r="8" spans="1:26" s="32" customFormat="1" ht="42">
      <c r="A8" s="64"/>
      <c r="B8" s="64"/>
      <c r="C8" s="64"/>
      <c r="D8" s="64"/>
      <c r="E8" s="33" t="s">
        <v>28</v>
      </c>
      <c r="F8" s="33" t="s">
        <v>29</v>
      </c>
      <c r="G8" s="33" t="s">
        <v>30</v>
      </c>
      <c r="H8" s="33" t="s">
        <v>31</v>
      </c>
      <c r="I8" s="64"/>
      <c r="J8" s="34"/>
      <c r="K8" s="34"/>
    </row>
    <row r="9" spans="1:26">
      <c r="A9" s="35">
        <v>1</v>
      </c>
      <c r="B9" s="35">
        <v>2</v>
      </c>
      <c r="C9" s="65">
        <v>3</v>
      </c>
      <c r="D9" s="65"/>
      <c r="E9" s="35">
        <v>4</v>
      </c>
      <c r="F9" s="35">
        <v>5</v>
      </c>
      <c r="G9" s="35">
        <v>6</v>
      </c>
      <c r="H9" s="35">
        <v>7</v>
      </c>
      <c r="I9" s="35">
        <v>8</v>
      </c>
      <c r="J9" s="36"/>
      <c r="K9" s="36"/>
    </row>
    <row r="10" spans="1:26" ht="12" customHeight="1">
      <c r="A10" s="35"/>
      <c r="B10" s="35"/>
      <c r="C10" s="59" t="s">
        <v>32</v>
      </c>
      <c r="D10" s="60"/>
      <c r="E10" s="60"/>
      <c r="F10" s="60"/>
      <c r="G10" s="60"/>
      <c r="H10" s="61"/>
      <c r="I10" s="35"/>
      <c r="J10" s="36"/>
      <c r="K10" s="36"/>
    </row>
    <row r="11" spans="1:26" ht="12.75" customHeight="1">
      <c r="A11" s="35">
        <v>1</v>
      </c>
      <c r="B11" s="37" t="s">
        <v>33</v>
      </c>
      <c r="C11" s="55" t="s">
        <v>34</v>
      </c>
      <c r="D11" s="56"/>
      <c r="E11" s="38">
        <f>[1]Bur!Q24</f>
        <v>2606.1260946391776</v>
      </c>
      <c r="F11" s="38"/>
      <c r="G11" s="38"/>
      <c r="H11" s="39"/>
      <c r="I11" s="38">
        <f>SUM(E11,F11,G11)</f>
        <v>2606.1260946391776</v>
      </c>
      <c r="J11" s="40"/>
      <c r="K11" s="36"/>
      <c r="L11" s="40"/>
      <c r="M11" s="40"/>
      <c r="N11" s="40"/>
      <c r="O11" s="40"/>
      <c r="P11" s="40"/>
      <c r="Q11" s="40"/>
      <c r="R11" s="40"/>
      <c r="S11" s="40"/>
    </row>
    <row r="12" spans="1:26">
      <c r="A12" s="41"/>
      <c r="B12" s="41"/>
      <c r="C12" s="57" t="s">
        <v>35</v>
      </c>
      <c r="D12" s="58"/>
      <c r="E12" s="38">
        <f>SUM(E11:E11)</f>
        <v>2606.1260946391776</v>
      </c>
      <c r="F12" s="38"/>
      <c r="G12" s="38"/>
      <c r="H12" s="38"/>
      <c r="I12" s="38">
        <f>SUM(E12:G12)</f>
        <v>2606.1260946391776</v>
      </c>
      <c r="J12" s="40"/>
      <c r="K12" s="36"/>
      <c r="L12" s="40"/>
      <c r="M12" s="40"/>
      <c r="N12" s="40"/>
      <c r="O12" s="40"/>
      <c r="P12" s="40"/>
      <c r="Q12" s="40"/>
      <c r="R12" s="40"/>
      <c r="S12" s="40"/>
    </row>
    <row r="13" spans="1:26" ht="15" customHeight="1">
      <c r="A13" s="35"/>
      <c r="B13" s="35"/>
      <c r="C13" s="59" t="s">
        <v>36</v>
      </c>
      <c r="D13" s="60"/>
      <c r="E13" s="60"/>
      <c r="F13" s="60"/>
      <c r="G13" s="60"/>
      <c r="H13" s="61"/>
      <c r="I13" s="35"/>
      <c r="J13" s="40"/>
      <c r="K13" s="36"/>
      <c r="L13" s="40"/>
      <c r="M13" s="40"/>
      <c r="N13" s="40"/>
      <c r="O13" s="40"/>
      <c r="P13" s="40"/>
      <c r="Q13" s="40"/>
      <c r="R13" s="40"/>
      <c r="S13" s="40"/>
    </row>
    <row r="14" spans="1:26">
      <c r="A14" s="35">
        <v>2</v>
      </c>
      <c r="B14" s="42" t="s">
        <v>37</v>
      </c>
      <c r="C14" s="55" t="s">
        <v>38</v>
      </c>
      <c r="D14" s="56"/>
      <c r="E14" s="38">
        <f>E12*1.5%</f>
        <v>39.091891419587661</v>
      </c>
      <c r="F14" s="38"/>
      <c r="G14" s="38"/>
      <c r="H14" s="43"/>
      <c r="I14" s="38">
        <f>SUM(E14:G14)</f>
        <v>39.091891419587661</v>
      </c>
      <c r="J14" s="40"/>
      <c r="K14" s="36"/>
      <c r="L14" s="40"/>
      <c r="M14" s="40"/>
      <c r="N14" s="40"/>
      <c r="O14" s="40"/>
      <c r="P14" s="40"/>
      <c r="Q14" s="40"/>
      <c r="R14" s="40"/>
      <c r="S14" s="40"/>
    </row>
    <row r="15" spans="1:26" ht="15" customHeight="1">
      <c r="A15" s="41"/>
      <c r="B15" s="41"/>
      <c r="C15" s="57" t="s">
        <v>39</v>
      </c>
      <c r="D15" s="58"/>
      <c r="E15" s="38">
        <f>SUM(E12,E14)</f>
        <v>2645.2179860587653</v>
      </c>
      <c r="F15" s="38"/>
      <c r="G15" s="38"/>
      <c r="H15" s="43"/>
      <c r="I15" s="38">
        <f>SUM(E15:G15)</f>
        <v>2645.2179860587653</v>
      </c>
      <c r="J15" s="40"/>
      <c r="K15" s="36"/>
      <c r="L15" s="40"/>
      <c r="M15" s="40"/>
      <c r="N15" s="40"/>
      <c r="O15" s="40"/>
      <c r="P15" s="40"/>
      <c r="Q15" s="40"/>
      <c r="R15" s="40"/>
      <c r="S15" s="40"/>
    </row>
    <row r="16" spans="1:26" ht="15" customHeight="1">
      <c r="A16" s="35"/>
      <c r="B16" s="35"/>
      <c r="C16" s="59" t="s">
        <v>40</v>
      </c>
      <c r="D16" s="60"/>
      <c r="E16" s="60"/>
      <c r="F16" s="60"/>
      <c r="G16" s="60"/>
      <c r="H16" s="61"/>
      <c r="I16" s="35"/>
      <c r="J16" s="40"/>
      <c r="K16" s="36"/>
      <c r="L16" s="40"/>
      <c r="M16" s="40"/>
      <c r="N16" s="40"/>
      <c r="O16" s="40"/>
      <c r="P16" s="40"/>
      <c r="Q16" s="40"/>
      <c r="R16" s="40"/>
      <c r="S16" s="40"/>
    </row>
    <row r="17" spans="1:19">
      <c r="A17" s="35">
        <v>3</v>
      </c>
      <c r="B17" s="42" t="s">
        <v>41</v>
      </c>
      <c r="C17" s="55" t="s">
        <v>42</v>
      </c>
      <c r="D17" s="56"/>
      <c r="E17" s="38">
        <f>E15*0.7%</f>
        <v>18.516525902411356</v>
      </c>
      <c r="F17" s="38"/>
      <c r="G17" s="43"/>
      <c r="H17" s="43"/>
      <c r="I17" s="38">
        <f>SUM(E17:F17)</f>
        <v>18.516525902411356</v>
      </c>
      <c r="J17" s="40"/>
      <c r="K17" s="36"/>
      <c r="L17" s="40"/>
      <c r="M17" s="40"/>
      <c r="N17" s="40"/>
      <c r="O17" s="40"/>
      <c r="P17" s="40"/>
      <c r="Q17" s="40"/>
      <c r="R17" s="40"/>
      <c r="S17" s="40"/>
    </row>
    <row r="18" spans="1:19">
      <c r="A18" s="35">
        <v>4</v>
      </c>
      <c r="B18" s="42" t="s">
        <v>43</v>
      </c>
      <c r="C18" s="55" t="s">
        <v>44</v>
      </c>
      <c r="D18" s="56"/>
      <c r="E18" s="38"/>
      <c r="F18" s="38"/>
      <c r="G18" s="43"/>
      <c r="H18" s="38">
        <f>2%*SUM(E15:F15)</f>
        <v>52.904359721175304</v>
      </c>
      <c r="I18" s="38">
        <f>SUM(E18:H18)</f>
        <v>52.904359721175304</v>
      </c>
      <c r="J18" s="40"/>
      <c r="K18" s="36"/>
      <c r="L18" s="40"/>
      <c r="M18" s="40"/>
      <c r="N18" s="40"/>
      <c r="O18" s="40"/>
      <c r="P18" s="40"/>
      <c r="Q18" s="40"/>
      <c r="R18" s="40"/>
      <c r="S18" s="40"/>
    </row>
    <row r="19" spans="1:19">
      <c r="A19" s="35">
        <v>5</v>
      </c>
      <c r="B19" s="42" t="s">
        <v>45</v>
      </c>
      <c r="C19" s="55" t="s">
        <v>46</v>
      </c>
      <c r="D19" s="56"/>
      <c r="E19" s="38"/>
      <c r="F19" s="38"/>
      <c r="G19" s="43"/>
      <c r="H19" s="38">
        <f>0.15%*SUM(E15:F15)</f>
        <v>3.967826979088148</v>
      </c>
      <c r="I19" s="38">
        <f>SUM(E19:H19)</f>
        <v>3.967826979088148</v>
      </c>
      <c r="J19" s="40"/>
      <c r="K19" s="36"/>
      <c r="L19" s="40"/>
      <c r="M19" s="40"/>
      <c r="N19" s="40"/>
      <c r="O19" s="40"/>
      <c r="P19" s="40"/>
      <c r="Q19" s="40"/>
      <c r="R19" s="40"/>
      <c r="S19" s="40"/>
    </row>
    <row r="20" spans="1:19" ht="15" customHeight="1">
      <c r="A20" s="41"/>
      <c r="B20" s="41"/>
      <c r="C20" s="57" t="s">
        <v>47</v>
      </c>
      <c r="D20" s="58"/>
      <c r="E20" s="38">
        <f>SUM(E17:E19)</f>
        <v>18.516525902411356</v>
      </c>
      <c r="F20" s="38"/>
      <c r="G20" s="38"/>
      <c r="H20" s="38">
        <f>SUM(H17:H19)</f>
        <v>56.872186700263455</v>
      </c>
      <c r="I20" s="38">
        <f>SUM(E20:H20)</f>
        <v>75.388712602674815</v>
      </c>
      <c r="J20" s="40"/>
      <c r="K20" s="36"/>
      <c r="L20" s="40"/>
      <c r="M20" s="40"/>
      <c r="N20" s="40"/>
      <c r="O20" s="40"/>
      <c r="P20" s="40"/>
      <c r="Q20" s="40"/>
      <c r="R20" s="40"/>
      <c r="S20" s="40"/>
    </row>
    <row r="21" spans="1:19" ht="15" customHeight="1">
      <c r="A21" s="41"/>
      <c r="B21" s="41"/>
      <c r="C21" s="57" t="s">
        <v>48</v>
      </c>
      <c r="D21" s="58"/>
      <c r="E21" s="38">
        <f>SUM(E15,E20)</f>
        <v>2663.7345119611768</v>
      </c>
      <c r="F21" s="38"/>
      <c r="G21" s="38"/>
      <c r="H21" s="38">
        <f>SUM(H15,H20)</f>
        <v>56.872186700263455</v>
      </c>
      <c r="I21" s="38">
        <f>SUM(E21:H21)</f>
        <v>2720.6066986614405</v>
      </c>
      <c r="J21" s="40"/>
      <c r="K21" s="36"/>
      <c r="L21" s="40"/>
      <c r="M21" s="40"/>
      <c r="N21" s="40"/>
      <c r="O21" s="40"/>
      <c r="P21" s="40"/>
      <c r="Q21" s="40"/>
      <c r="R21" s="40"/>
      <c r="S21" s="40"/>
    </row>
    <row r="22" spans="1:19" ht="15" customHeight="1">
      <c r="A22" s="35"/>
      <c r="B22" s="35"/>
      <c r="C22" s="59" t="s">
        <v>49</v>
      </c>
      <c r="D22" s="60"/>
      <c r="E22" s="60"/>
      <c r="F22" s="60"/>
      <c r="G22" s="60"/>
      <c r="H22" s="61"/>
      <c r="I22" s="35"/>
      <c r="J22" s="40"/>
      <c r="K22" s="36"/>
      <c r="L22" s="40"/>
      <c r="M22" s="40"/>
      <c r="N22" s="40"/>
      <c r="O22" s="40"/>
      <c r="P22" s="40"/>
      <c r="Q22" s="40"/>
      <c r="R22" s="40"/>
      <c r="S22" s="40"/>
    </row>
    <row r="23" spans="1:19" ht="15" customHeight="1">
      <c r="A23" s="35">
        <v>6</v>
      </c>
      <c r="B23" s="44">
        <v>0.02</v>
      </c>
      <c r="C23" s="55" t="s">
        <v>50</v>
      </c>
      <c r="D23" s="56"/>
      <c r="E23" s="38"/>
      <c r="F23" s="38"/>
      <c r="G23" s="39"/>
      <c r="H23" s="38"/>
      <c r="I23" s="38"/>
      <c r="J23" s="40"/>
      <c r="K23" s="36"/>
      <c r="L23" s="40"/>
      <c r="M23" s="40"/>
      <c r="N23" s="40"/>
      <c r="O23" s="40"/>
      <c r="P23" s="40"/>
      <c r="Q23" s="40"/>
      <c r="R23" s="40"/>
      <c r="S23" s="40"/>
    </row>
    <row r="24" spans="1:19" ht="15" customHeight="1">
      <c r="A24" s="35">
        <v>7</v>
      </c>
      <c r="B24" s="44">
        <v>6.0000000000000001E-3</v>
      </c>
      <c r="C24" s="55" t="s">
        <v>51</v>
      </c>
      <c r="D24" s="56"/>
      <c r="E24" s="38"/>
      <c r="F24" s="38"/>
      <c r="G24" s="39"/>
      <c r="H24" s="38"/>
      <c r="I24" s="38"/>
      <c r="J24" s="40"/>
      <c r="K24" s="36"/>
      <c r="L24" s="40"/>
      <c r="M24" s="40"/>
      <c r="N24" s="40"/>
      <c r="O24" s="40"/>
      <c r="P24" s="40"/>
      <c r="Q24" s="40"/>
      <c r="R24" s="40"/>
      <c r="S24" s="40"/>
    </row>
    <row r="25" spans="1:19" ht="15" customHeight="1">
      <c r="A25" s="35"/>
      <c r="B25" s="44"/>
      <c r="C25" s="57" t="s">
        <v>52</v>
      </c>
      <c r="D25" s="58"/>
      <c r="E25" s="43">
        <f>SUM(E23:E23)</f>
        <v>0</v>
      </c>
      <c r="F25" s="43">
        <f>SUM(F23:F23)</f>
        <v>0</v>
      </c>
      <c r="G25" s="43">
        <f>SUM(G23:G23)</f>
        <v>0</v>
      </c>
      <c r="H25" s="38">
        <f>SUM(H23:H24)</f>
        <v>0</v>
      </c>
      <c r="I25" s="38">
        <f>SUM(I23:I24)</f>
        <v>0</v>
      </c>
      <c r="J25" s="40"/>
      <c r="K25" s="36"/>
      <c r="L25" s="40"/>
      <c r="M25" s="40"/>
      <c r="N25" s="40"/>
      <c r="O25" s="40"/>
      <c r="P25" s="40"/>
      <c r="Q25" s="40"/>
      <c r="R25" s="40"/>
      <c r="S25" s="40"/>
    </row>
    <row r="26" spans="1:19" ht="15" customHeight="1">
      <c r="A26" s="41"/>
      <c r="B26" s="41"/>
      <c r="C26" s="57" t="s">
        <v>53</v>
      </c>
      <c r="D26" s="58"/>
      <c r="E26" s="38">
        <f>SUM(E21,E25)</f>
        <v>2663.7345119611768</v>
      </c>
      <c r="F26" s="38"/>
      <c r="G26" s="38"/>
      <c r="H26" s="38">
        <f>SUM(H21,H25)</f>
        <v>56.872186700263455</v>
      </c>
      <c r="I26" s="38">
        <f>SUM(E26:H26)</f>
        <v>2720.6066986614405</v>
      </c>
      <c r="J26" s="40"/>
      <c r="K26" s="36"/>
      <c r="L26" s="40"/>
      <c r="M26" s="40"/>
      <c r="N26" s="40"/>
      <c r="O26" s="40"/>
      <c r="P26" s="40"/>
      <c r="Q26" s="40"/>
      <c r="R26" s="40"/>
      <c r="S26" s="40"/>
    </row>
    <row r="27" spans="1:19" ht="15" customHeight="1">
      <c r="A27" s="35">
        <v>8</v>
      </c>
      <c r="B27" s="44">
        <v>1.4999999999999999E-2</v>
      </c>
      <c r="C27" s="55" t="s">
        <v>54</v>
      </c>
      <c r="D27" s="56"/>
      <c r="E27" s="38">
        <f>E26*1.5%</f>
        <v>39.956017679417648</v>
      </c>
      <c r="F27" s="38"/>
      <c r="G27" s="38"/>
      <c r="H27" s="38">
        <f>H26*1.5%</f>
        <v>0.8530828005039518</v>
      </c>
      <c r="I27" s="38">
        <f>SUM(E27:H27)</f>
        <v>40.809100479921604</v>
      </c>
      <c r="J27" s="40"/>
      <c r="K27" s="36"/>
      <c r="L27" s="40"/>
      <c r="M27" s="40"/>
      <c r="N27" s="40"/>
      <c r="O27" s="40"/>
      <c r="P27" s="40"/>
      <c r="Q27" s="40"/>
      <c r="R27" s="40"/>
      <c r="S27" s="40"/>
    </row>
    <row r="28" spans="1:19" ht="15" customHeight="1">
      <c r="A28" s="41"/>
      <c r="B28" s="41"/>
      <c r="C28" s="57" t="s">
        <v>55</v>
      </c>
      <c r="D28" s="58"/>
      <c r="E28" s="38">
        <f>SUM(E26:E27)</f>
        <v>2703.6905296405944</v>
      </c>
      <c r="F28" s="38"/>
      <c r="G28" s="38"/>
      <c r="H28" s="38">
        <f>SUM(H26:H27)</f>
        <v>57.725269500767411</v>
      </c>
      <c r="I28" s="38">
        <f>SUM(E28:H28)</f>
        <v>2761.4157991413617</v>
      </c>
      <c r="J28" s="40"/>
      <c r="K28" s="36"/>
      <c r="L28" s="40"/>
      <c r="M28" s="40"/>
      <c r="N28" s="40"/>
      <c r="O28" s="40"/>
      <c r="P28" s="40"/>
      <c r="Q28" s="40"/>
      <c r="R28" s="40"/>
      <c r="S28" s="40"/>
    </row>
    <row r="29" spans="1:19" ht="15" customHeight="1">
      <c r="A29" s="35">
        <v>9</v>
      </c>
      <c r="B29" s="42">
        <v>0.2</v>
      </c>
      <c r="C29" s="55" t="s">
        <v>56</v>
      </c>
      <c r="D29" s="56"/>
      <c r="E29" s="38">
        <f>E28*20%</f>
        <v>540.7381059281189</v>
      </c>
      <c r="F29" s="38"/>
      <c r="G29" s="38"/>
      <c r="H29" s="38">
        <f>H28*20%</f>
        <v>11.545053900153484</v>
      </c>
      <c r="I29" s="38">
        <f>SUM(E29:H29)</f>
        <v>552.28315982827235</v>
      </c>
      <c r="J29" s="40"/>
      <c r="K29" s="36"/>
      <c r="L29" s="40"/>
      <c r="M29" s="40"/>
      <c r="N29" s="40"/>
      <c r="O29" s="40"/>
      <c r="P29" s="40"/>
      <c r="Q29" s="40"/>
      <c r="R29" s="40"/>
      <c r="S29" s="40"/>
    </row>
    <row r="30" spans="1:19" ht="15" customHeight="1">
      <c r="A30" s="41"/>
      <c r="B30" s="41"/>
      <c r="C30" s="57" t="s">
        <v>57</v>
      </c>
      <c r="D30" s="58"/>
      <c r="E30" s="38">
        <f>SUM(E28,E29)</f>
        <v>3244.4286355687132</v>
      </c>
      <c r="F30" s="38"/>
      <c r="G30" s="38"/>
      <c r="H30" s="38">
        <f>SUM(H28,H29)</f>
        <v>69.270323400920887</v>
      </c>
      <c r="I30" s="51">
        <f>SUM(E30:H30)</f>
        <v>3313.6989589696341</v>
      </c>
      <c r="J30" s="40"/>
      <c r="K30" s="36"/>
      <c r="L30" s="40"/>
      <c r="M30" s="40"/>
      <c r="N30" s="40"/>
      <c r="O30" s="40"/>
      <c r="P30" s="40"/>
      <c r="Q30" s="40"/>
      <c r="R30" s="40"/>
      <c r="S30" s="40"/>
    </row>
    <row r="31" spans="1:19" ht="15" customHeight="1">
      <c r="A31" s="41"/>
      <c r="B31" s="41"/>
      <c r="C31" s="57" t="s">
        <v>58</v>
      </c>
      <c r="D31" s="58"/>
      <c r="E31" s="38"/>
      <c r="F31" s="38"/>
      <c r="G31" s="39"/>
      <c r="H31" s="39"/>
      <c r="I31" s="38">
        <f>I14*0.15</f>
        <v>5.8637837129381492</v>
      </c>
      <c r="J31" s="45"/>
      <c r="K31" s="36"/>
      <c r="L31" s="40"/>
      <c r="M31" s="40"/>
      <c r="N31" s="40"/>
      <c r="O31" s="40"/>
      <c r="P31" s="40"/>
      <c r="Q31" s="40"/>
      <c r="R31" s="40"/>
      <c r="S31" s="40"/>
    </row>
    <row r="32" spans="1:19" ht="15" customHeight="1">
      <c r="A32" s="46"/>
      <c r="B32" s="46"/>
      <c r="C32" s="47"/>
      <c r="D32" s="47"/>
      <c r="E32" s="48"/>
      <c r="F32" s="48"/>
      <c r="G32" s="49"/>
      <c r="H32" s="49"/>
      <c r="I32" s="48"/>
      <c r="J32" s="45"/>
      <c r="K32" s="36"/>
      <c r="L32" s="40"/>
      <c r="M32" s="40"/>
      <c r="N32" s="40"/>
      <c r="O32" s="40"/>
      <c r="P32" s="40"/>
      <c r="Q32" s="40"/>
      <c r="R32" s="40"/>
      <c r="S32" s="40"/>
    </row>
    <row r="33" spans="1:19" s="26" customFormat="1" ht="15">
      <c r="L33" s="50"/>
      <c r="M33" s="50"/>
      <c r="N33" s="50"/>
      <c r="O33" s="50"/>
      <c r="P33" s="50"/>
      <c r="Q33" s="50"/>
      <c r="R33" s="50"/>
      <c r="S33" s="40"/>
    </row>
    <row r="34" spans="1:19">
      <c r="A34" s="46"/>
      <c r="B34" s="46"/>
      <c r="C34" s="47"/>
      <c r="D34" s="47"/>
      <c r="E34" s="48"/>
      <c r="F34" s="48"/>
      <c r="G34" s="49"/>
      <c r="H34" s="49"/>
      <c r="I34" s="48"/>
      <c r="J34" s="45"/>
      <c r="L34" s="40"/>
      <c r="M34" s="40"/>
      <c r="N34" s="40"/>
      <c r="O34" s="40"/>
      <c r="P34" s="40"/>
      <c r="Q34" s="40"/>
      <c r="R34" s="40"/>
      <c r="S34" s="40"/>
    </row>
    <row r="35" spans="1:19" s="26" customFormat="1" ht="15">
      <c r="L35" s="50"/>
      <c r="M35" s="50"/>
      <c r="N35" s="50"/>
      <c r="O35" s="50"/>
      <c r="P35" s="50"/>
      <c r="Q35" s="50"/>
      <c r="R35" s="50"/>
      <c r="S35" s="40"/>
    </row>
  </sheetData>
  <mergeCells count="30">
    <mergeCell ref="C14:D14"/>
    <mergeCell ref="A4:I4"/>
    <mergeCell ref="A5:I5"/>
    <mergeCell ref="A7:A8"/>
    <mergeCell ref="B7:B8"/>
    <mergeCell ref="C7:D8"/>
    <mergeCell ref="E7:H7"/>
    <mergeCell ref="I7:I8"/>
    <mergeCell ref="C9:D9"/>
    <mergeCell ref="C10:H10"/>
    <mergeCell ref="C11:D11"/>
    <mergeCell ref="C12:D12"/>
    <mergeCell ref="C13:H13"/>
    <mergeCell ref="C26:D26"/>
    <mergeCell ref="C15:D15"/>
    <mergeCell ref="C16:H16"/>
    <mergeCell ref="C17:D17"/>
    <mergeCell ref="C18:D18"/>
    <mergeCell ref="C19:D19"/>
    <mergeCell ref="C20:D20"/>
    <mergeCell ref="C21:D21"/>
    <mergeCell ref="C22:H22"/>
    <mergeCell ref="C23:D23"/>
    <mergeCell ref="C24:D24"/>
    <mergeCell ref="C25:D25"/>
    <mergeCell ref="C27:D27"/>
    <mergeCell ref="C28:D28"/>
    <mergeCell ref="C29:D29"/>
    <mergeCell ref="C30:D30"/>
    <mergeCell ref="C31:D31"/>
  </mergeCells>
  <pageMargins left="0.19685039370078741" right="0.19685039370078741" top="0.56999999999999995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0"/>
  </sheetPr>
  <dimension ref="A1:F17"/>
  <sheetViews>
    <sheetView tabSelected="1" view="pageBreakPreview" zoomScaleSheetLayoutView="100" workbookViewId="0">
      <selection activeCell="B11" sqref="B11"/>
    </sheetView>
  </sheetViews>
  <sheetFormatPr defaultRowHeight="10.5"/>
  <cols>
    <col min="1" max="1" width="5.85546875" style="1" customWidth="1"/>
    <col min="2" max="2" width="59.140625" style="1" customWidth="1"/>
    <col min="3" max="3" width="6.28515625" style="1" customWidth="1"/>
    <col min="4" max="4" width="7.85546875" style="13" customWidth="1"/>
    <col min="5" max="5" width="9.140625" style="14" customWidth="1"/>
    <col min="6" max="6" width="9.5703125" style="14" customWidth="1"/>
    <col min="7" max="16384" width="9.140625" style="1"/>
  </cols>
  <sheetData>
    <row r="1" spans="1:6" ht="36" customHeight="1">
      <c r="A1" s="67" t="s">
        <v>59</v>
      </c>
      <c r="B1" s="67"/>
      <c r="C1" s="67"/>
      <c r="D1" s="67"/>
      <c r="E1" s="67"/>
      <c r="F1" s="67"/>
    </row>
    <row r="2" spans="1:6" ht="79.5" customHeight="1">
      <c r="A2" s="68" t="s">
        <v>10</v>
      </c>
      <c r="B2" s="68"/>
      <c r="C2" s="68"/>
      <c r="D2" s="68"/>
      <c r="E2" s="68"/>
      <c r="F2" s="68"/>
    </row>
    <row r="3" spans="1:6" ht="30.75" customHeight="1">
      <c r="A3" s="69" t="s">
        <v>0</v>
      </c>
      <c r="B3" s="71" t="s">
        <v>1</v>
      </c>
      <c r="C3" s="71" t="s">
        <v>2</v>
      </c>
      <c r="D3" s="73" t="s">
        <v>3</v>
      </c>
      <c r="E3" s="75" t="s">
        <v>4</v>
      </c>
      <c r="F3" s="76"/>
    </row>
    <row r="4" spans="1:6" ht="24.75" customHeight="1">
      <c r="A4" s="70"/>
      <c r="B4" s="72"/>
      <c r="C4" s="72"/>
      <c r="D4" s="74"/>
      <c r="E4" s="2" t="s">
        <v>5</v>
      </c>
      <c r="F4" s="2" t="s">
        <v>6</v>
      </c>
    </row>
    <row r="5" spans="1:6" ht="18.75" customHeight="1">
      <c r="A5" s="52">
        <v>1</v>
      </c>
      <c r="B5" s="52">
        <v>2</v>
      </c>
      <c r="C5" s="52">
        <v>3</v>
      </c>
      <c r="D5" s="52">
        <v>4</v>
      </c>
      <c r="E5" s="53">
        <v>5</v>
      </c>
      <c r="F5" s="53">
        <v>6</v>
      </c>
    </row>
    <row r="6" spans="1:6" s="15" customFormat="1" ht="21.75" customHeight="1">
      <c r="A6" s="16"/>
      <c r="B6" s="54" t="s">
        <v>11</v>
      </c>
      <c r="C6" s="16"/>
      <c r="D6" s="17"/>
      <c r="E6" s="16"/>
    </row>
    <row r="7" spans="1:6" s="15" customFormat="1" ht="35.25" customHeight="1">
      <c r="A7" s="18">
        <v>1</v>
      </c>
      <c r="B7" s="19" t="s">
        <v>12</v>
      </c>
      <c r="C7" s="18" t="s">
        <v>13</v>
      </c>
      <c r="D7" s="20">
        <v>10</v>
      </c>
      <c r="E7" s="21">
        <v>2.5071283337422816</v>
      </c>
      <c r="F7" s="22">
        <f>D7*E7</f>
        <v>25.071283337422816</v>
      </c>
    </row>
    <row r="8" spans="1:6" s="15" customFormat="1" ht="35.25" customHeight="1">
      <c r="A8" s="18">
        <v>2</v>
      </c>
      <c r="B8" s="19" t="s">
        <v>14</v>
      </c>
      <c r="C8" s="18" t="s">
        <v>15</v>
      </c>
      <c r="D8" s="21">
        <v>18</v>
      </c>
      <c r="E8" s="21">
        <v>1.2156161604255071</v>
      </c>
      <c r="F8" s="22">
        <f t="shared" ref="F8:F10" si="0">D8*E8</f>
        <v>21.881090887659127</v>
      </c>
    </row>
    <row r="9" spans="1:6" s="15" customFormat="1" ht="35.25" customHeight="1">
      <c r="A9" s="18">
        <v>3</v>
      </c>
      <c r="B9" s="19" t="s">
        <v>60</v>
      </c>
      <c r="C9" s="18" t="s">
        <v>16</v>
      </c>
      <c r="D9" s="20">
        <v>350.2</v>
      </c>
      <c r="E9" s="21">
        <v>5.999257302439136</v>
      </c>
      <c r="F9" s="22">
        <f t="shared" si="0"/>
        <v>2100.9399073141853</v>
      </c>
    </row>
    <row r="10" spans="1:6" s="15" customFormat="1" ht="35.25" customHeight="1">
      <c r="A10" s="18">
        <v>4</v>
      </c>
      <c r="B10" s="19" t="s">
        <v>17</v>
      </c>
      <c r="C10" s="18" t="s">
        <v>13</v>
      </c>
      <c r="D10" s="20">
        <v>14</v>
      </c>
      <c r="E10" s="21">
        <v>9.063035231107623</v>
      </c>
      <c r="F10" s="22">
        <f t="shared" si="0"/>
        <v>126.88249323550673</v>
      </c>
    </row>
    <row r="11" spans="1:6" s="3" customFormat="1" ht="24.75" customHeight="1">
      <c r="B11" s="4" t="s">
        <v>7</v>
      </c>
      <c r="C11" s="5"/>
      <c r="D11" s="6"/>
      <c r="E11" s="7"/>
      <c r="F11" s="10">
        <f>SUM(F7:F10)</f>
        <v>2274.774774774774</v>
      </c>
    </row>
    <row r="12" spans="1:6" s="3" customFormat="1" ht="18.75" customHeight="1">
      <c r="B12" s="3" t="s">
        <v>8</v>
      </c>
      <c r="C12" s="6"/>
      <c r="D12" s="6"/>
      <c r="E12" s="8"/>
      <c r="F12" s="8">
        <f>F11*11%</f>
        <v>250.22522522522513</v>
      </c>
    </row>
    <row r="13" spans="1:6" s="3" customFormat="1" ht="18.75" customHeight="1">
      <c r="B13" s="7" t="s">
        <v>7</v>
      </c>
      <c r="C13" s="7"/>
      <c r="D13" s="12"/>
      <c r="E13" s="9"/>
      <c r="F13" s="9">
        <f>F11+F12</f>
        <v>2524.9999999999991</v>
      </c>
    </row>
    <row r="14" spans="1:6" s="3" customFormat="1" ht="18.75" customHeight="1">
      <c r="B14" s="3" t="s">
        <v>9</v>
      </c>
      <c r="C14" s="6"/>
      <c r="D14" s="6"/>
      <c r="E14" s="8"/>
      <c r="F14" s="8">
        <f>F13*20%</f>
        <v>504.99999999999983</v>
      </c>
    </row>
    <row r="15" spans="1:6" s="3" customFormat="1" ht="18.75" customHeight="1">
      <c r="B15" s="7" t="s">
        <v>7</v>
      </c>
      <c r="C15" s="7"/>
      <c r="D15" s="12"/>
      <c r="E15" s="9"/>
      <c r="F15" s="11">
        <f>F13+F14</f>
        <v>3029.9999999999991</v>
      </c>
    </row>
    <row r="16" spans="1:6" s="3" customFormat="1" ht="36" customHeight="1">
      <c r="B16" s="7"/>
      <c r="C16" s="7"/>
      <c r="D16" s="12"/>
      <c r="E16" s="9"/>
      <c r="F16" s="11"/>
    </row>
    <row r="17" spans="1:6" s="3" customFormat="1" ht="19.5" customHeight="1">
      <c r="A17" s="66" t="s">
        <v>18</v>
      </c>
      <c r="B17" s="66"/>
      <c r="C17" s="66"/>
      <c r="D17" s="66"/>
      <c r="E17" s="66"/>
      <c r="F17" s="66"/>
    </row>
  </sheetData>
  <mergeCells count="8">
    <mergeCell ref="A17:F17"/>
    <mergeCell ref="A1:F1"/>
    <mergeCell ref="A2:F2"/>
    <mergeCell ref="A3:A4"/>
    <mergeCell ref="B3:B4"/>
    <mergeCell ref="C3:C4"/>
    <mergeCell ref="D3:D4"/>
    <mergeCell ref="E3:F3"/>
  </mergeCells>
  <pageMargins left="0.39370078740157483" right="0" top="0.27559055118110237" bottom="0.35433070866141736" header="0.19685039370078741" footer="0.19685039370078741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sv Bur (2)</vt:lpstr>
      <vt:lpstr>ԾԱՎԱԼԱԹԵՐԹ ՆԱԽԱՀԱՇԻՎ</vt:lpstr>
      <vt:lpstr>'ԾԱՎԱԼԱԹԵՐԹ ՆԱԽԱՀԱՇԻՎ'!Область_печати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2016-09-27T09:18:28Z</cp:lastPrinted>
  <dcterms:created xsi:type="dcterms:W3CDTF">2016-08-15T06:38:28Z</dcterms:created>
  <dcterms:modified xsi:type="dcterms:W3CDTF">2016-10-02T10:50:53Z</dcterms:modified>
</cp:coreProperties>
</file>